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Лист1!$G$1:$H$182</definedName>
    <definedName name="OLE_LINK22" localSheetId="0">Лист1!$B$6</definedName>
    <definedName name="_xlnm.Print_Area" localSheetId="0">Лист1!$A$1:$AC$182</definedName>
  </definedNames>
  <calcPr calcId="145621" refMode="R1C1"/>
</workbook>
</file>

<file path=xl/calcChain.xml><?xml version="1.0" encoding="utf-8"?>
<calcChain xmlns="http://schemas.openxmlformats.org/spreadsheetml/2006/main">
  <c r="H182" i="1" l="1"/>
  <c r="H174" i="1"/>
  <c r="H173" i="1"/>
  <c r="H166" i="1"/>
  <c r="H165" i="1"/>
  <c r="H164" i="1"/>
  <c r="H161" i="1"/>
  <c r="H157" i="1"/>
  <c r="H155" i="1"/>
  <c r="H154" i="1"/>
  <c r="H144" i="1"/>
  <c r="H143" i="1"/>
  <c r="H135" i="1"/>
  <c r="H124" i="1"/>
  <c r="H123" i="1"/>
  <c r="H122" i="1"/>
  <c r="H120" i="1"/>
  <c r="H117" i="1"/>
  <c r="H114" i="1"/>
  <c r="H110" i="1"/>
  <c r="H109" i="1"/>
  <c r="H108" i="1"/>
  <c r="H107" i="1"/>
  <c r="H106" i="1"/>
  <c r="H100" i="1"/>
  <c r="H98" i="1"/>
  <c r="H95" i="1"/>
  <c r="H93" i="1"/>
  <c r="H89" i="1"/>
  <c r="H84" i="1"/>
  <c r="H83" i="1"/>
  <c r="H58" i="1" l="1"/>
  <c r="H9" i="1"/>
  <c r="H11" i="1"/>
  <c r="H23" i="1"/>
  <c r="H21" i="1"/>
  <c r="H20" i="1"/>
  <c r="H66" i="1"/>
  <c r="H81" i="1"/>
  <c r="H30" i="1"/>
  <c r="H18" i="1"/>
  <c r="H7" i="1"/>
  <c r="H6" i="1"/>
  <c r="H38" i="1"/>
  <c r="H32" i="1"/>
  <c r="H62" i="1"/>
  <c r="H61" i="1"/>
  <c r="H47" i="1"/>
  <c r="H44" i="1"/>
  <c r="H43" i="1"/>
  <c r="H42" i="1"/>
  <c r="H41" i="1"/>
  <c r="H28" i="1"/>
  <c r="H27" i="1"/>
  <c r="H26" i="1"/>
  <c r="H25" i="1"/>
  <c r="H24" i="1"/>
  <c r="H10" i="1"/>
  <c r="H70" i="1"/>
  <c r="H82" i="1"/>
  <c r="H55" i="1"/>
  <c r="H49" i="1"/>
  <c r="H35" i="1"/>
  <c r="H34" i="1"/>
  <c r="H5" i="1"/>
  <c r="H4" i="1"/>
  <c r="H51" i="1"/>
  <c r="H45" i="1"/>
  <c r="H40" i="1"/>
  <c r="H39" i="1"/>
  <c r="H33" i="1"/>
  <c r="H31" i="1"/>
  <c r="H80" i="1"/>
  <c r="H8" i="1"/>
  <c r="H79" i="1"/>
  <c r="H78" i="1"/>
  <c r="H77" i="1"/>
  <c r="H76" i="1"/>
  <c r="H73" i="1"/>
  <c r="H69" i="1"/>
  <c r="H68" i="1"/>
  <c r="H59" i="1"/>
  <c r="H54" i="1"/>
  <c r="H53" i="1"/>
  <c r="H46" i="1"/>
  <c r="H48" i="1"/>
  <c r="H37" i="1"/>
  <c r="H36" i="1"/>
  <c r="H63" i="1"/>
  <c r="H60" i="1"/>
  <c r="H52" i="1"/>
  <c r="H50" i="1"/>
  <c r="H29" i="1"/>
  <c r="H65" i="1"/>
  <c r="H64" i="1"/>
  <c r="H56" i="1"/>
  <c r="H75" i="1"/>
  <c r="H72" i="1"/>
  <c r="H71" i="1"/>
  <c r="H57" i="1"/>
  <c r="H16" i="1"/>
  <c r="H12" i="1"/>
  <c r="H22" i="1"/>
  <c r="H17" i="1"/>
  <c r="H15" i="1"/>
  <c r="H14" i="1"/>
  <c r="H13" i="1"/>
  <c r="H74" i="1"/>
  <c r="H67" i="1"/>
  <c r="H19" i="1"/>
  <c r="H3" i="1"/>
</calcChain>
</file>

<file path=xl/sharedStrings.xml><?xml version="1.0" encoding="utf-8"?>
<sst xmlns="http://schemas.openxmlformats.org/spreadsheetml/2006/main" count="499" uniqueCount="153">
  <si>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</si>
  <si>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</si>
  <si>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</si>
  <si>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</si>
  <si>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</si>
  <si>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</si>
  <si>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упк.</t>
  </si>
  <si>
    <t>шт.</t>
  </si>
  <si>
    <t>ТОО Гелика</t>
  </si>
  <si>
    <t>ТОО Альфатим</t>
  </si>
  <si>
    <t>набор</t>
  </si>
  <si>
    <t>ТОО Dana Estrella</t>
  </si>
  <si>
    <t>кг</t>
  </si>
  <si>
    <t>ТОО Ангрофарм-НС</t>
  </si>
  <si>
    <t xml:space="preserve">ТОО Sunmedica </t>
  </si>
  <si>
    <t xml:space="preserve">ТОО Q Product </t>
  </si>
  <si>
    <t>ТОО Fam.Alliance</t>
  </si>
  <si>
    <t>ТОО Import MT</t>
  </si>
  <si>
    <t>ТОО MeDevice</t>
  </si>
  <si>
    <t>ТОО Sau Med Group</t>
  </si>
  <si>
    <t>ТОО SM Global.kz</t>
  </si>
  <si>
    <t>ТОО Clever Medical</t>
  </si>
  <si>
    <t>ТОО Dives</t>
  </si>
  <si>
    <t>ТОО Densau</t>
  </si>
  <si>
    <t>ТОО KMK-Amanat</t>
  </si>
  <si>
    <t>ТОО Dariya medica</t>
  </si>
  <si>
    <t>ТОО MMG</t>
  </si>
  <si>
    <t>ТОО ImportMed</t>
  </si>
  <si>
    <t>ТОО МедКор</t>
  </si>
  <si>
    <t>ТОО Меднор</t>
  </si>
  <si>
    <t>ТОО Макаби Мед</t>
  </si>
  <si>
    <t>ТОО Альянс</t>
  </si>
  <si>
    <t>упк</t>
  </si>
  <si>
    <t>Ферментативный очиститель 1 л</t>
  </si>
  <si>
    <t xml:space="preserve">Ферментативный очистиель концентрат 50мл. </t>
  </si>
  <si>
    <t xml:space="preserve">Наружный гибкий электрод для внешней дефибрилляции, одноразовый </t>
  </si>
  <si>
    <t xml:space="preserve">Папиллотом  натяжной </t>
  </si>
  <si>
    <t>Высокочастотная игла/Папиллотом</t>
  </si>
  <si>
    <t>Наконечники нестерильные прозрачные объем 1-5 мл</t>
  </si>
  <si>
    <t>Пипетка серологическая 5мл</t>
  </si>
  <si>
    <t>Пипетка серологическая 10 мл</t>
  </si>
  <si>
    <t>Пипетка серологическая 25 мл</t>
  </si>
  <si>
    <t>Пленка "Parafilm" 10см*38м</t>
  </si>
  <si>
    <t>Пробирка ПБ-16 (биологическая) стеклянная</t>
  </si>
  <si>
    <t>Клипсы титановые  5мм (нестерильные) 100шт \уп</t>
  </si>
  <si>
    <t>Клипсы титановые  8мм (нестерильные) 100шт\уп</t>
  </si>
  <si>
    <t xml:space="preserve">Тампон с пласт.ручкой 12*140мм с транс.средой  </t>
  </si>
  <si>
    <t>Стекло покровное к Камере Горяева 21*31*0,45мм</t>
  </si>
  <si>
    <t>Стекло покровное 18х18 см   №100</t>
  </si>
  <si>
    <t>Стекло предметное 26х76х1,2 мм №50</t>
  </si>
  <si>
    <t xml:space="preserve">Бумага фильтровальная 20х20см </t>
  </si>
  <si>
    <t xml:space="preserve">Набор для чреспеченочного микродоступа </t>
  </si>
  <si>
    <t>Мундштук д/алкотестера алкотестера -203 FLARS</t>
  </si>
  <si>
    <t>BRAND disposable mikrocentrifuge tube (with safetylid, capacity 1,5ml, sterile;</t>
  </si>
  <si>
    <t>Распределитель для мазков</t>
  </si>
  <si>
    <t>Планшет</t>
  </si>
  <si>
    <t>Круг подкладной резиновый надувной медицинский</t>
  </si>
  <si>
    <t xml:space="preserve">Клапаны сердца искусственные механические, аортальные, вращающиеся; </t>
  </si>
  <si>
    <t>Клапаны сердца искусственные механические, митральные, вращающиеся</t>
  </si>
  <si>
    <t xml:space="preserve">Лезвие скальпеля №11 нерж (100шт)  </t>
  </si>
  <si>
    <t>Отсос TG 0020</t>
  </si>
  <si>
    <t>Хирургический кабель- электроды для временной ЭКС для программатора Medtronic 2292</t>
  </si>
  <si>
    <t>Пергамент медицинский (42*70 см)</t>
  </si>
  <si>
    <t xml:space="preserve">Картридж давления MX 960 XYP1(мама-папа) </t>
  </si>
  <si>
    <t xml:space="preserve">Окигенатор мембранный половолоконный </t>
  </si>
  <si>
    <t>Картридж полипропиленовый  для механической очистки воды КП10-5 мкм Avant  для автоклава Матачана</t>
  </si>
  <si>
    <t xml:space="preserve">Набор для перитонеального диализа  детский 16 Fr </t>
  </si>
  <si>
    <t xml:space="preserve">Пистолет Маркиратор </t>
  </si>
  <si>
    <t>Самоклеющееся крепление  датчика контроля  уровня на подкладе  для АиК MAQUET HL20 -(100 шт/1 уп)</t>
  </si>
  <si>
    <t>Самоклеющееся крепление  датчика контроля  уровня для АиК  STOCKERT (100 шт/1 уп)</t>
  </si>
  <si>
    <t>Трехстрочная  этикетка с индикатором паровой стерилизации   ,цвет зеленый ,12 рулонов по 750 этикеток + ролик чернильный</t>
  </si>
  <si>
    <t>Хирургическая проволока из нержавеющей стали №1,4  в  уп 12шт</t>
  </si>
  <si>
    <t xml:space="preserve">Чехол д/микроскопа </t>
  </si>
  <si>
    <t>Металлическая (нихромовая) петля диаметром 4 мм</t>
  </si>
  <si>
    <t>Металлическая (нихромовая) петля диаметром 3 мм</t>
  </si>
  <si>
    <t>Металлическая (нихромовая) проволока, для засева уколов агаровых столбиков</t>
  </si>
  <si>
    <t xml:space="preserve">Мешок д/сбора жидкости 100см*100см  </t>
  </si>
  <si>
    <t>Баланс-платформа 33см/ черника</t>
  </si>
  <si>
    <t>Вискозная прокладка для электродов</t>
  </si>
  <si>
    <t>Гибкий электрод 12*9см «Лимфавижн»</t>
  </si>
  <si>
    <t>Гибкий электрод 12*9см «Физиомед»</t>
  </si>
  <si>
    <t>Круглая эластичная лента легкая. min 3,2 ; Тест (кг)max 6.0, оранжевый цвет</t>
  </si>
  <si>
    <t>Круглая эластичная лента средняяmin 5.1 Тест (кг)max 9.0, светло-зеленый цвет</t>
  </si>
  <si>
    <t>Круглая эластичная лента сильная min 5.9 Тест (кг)max 10.2, черничный цвет</t>
  </si>
  <si>
    <t>Лампа ДРТ 240-1</t>
  </si>
  <si>
    <t>Мяч для упражнений, диаметр 65см;</t>
  </si>
  <si>
    <t>Эластичная лента 3в 1 комбинированный диспенсер</t>
  </si>
  <si>
    <t xml:space="preserve">Электроды с оголовьем для физиотерапевтических аппаратов Трансаир, металлические части электродов изготовлены из титана, оголовье из фланелевой ленты с застежками. </t>
  </si>
  <si>
    <t xml:space="preserve">Наконечник для анализатора Pathfast (210 шт в уп)  </t>
  </si>
  <si>
    <t>Наконечник для дозаторов универсальный 100-1000 мкл.№500</t>
  </si>
  <si>
    <t>Стекло предметное 76х26х1, упк/72шт</t>
  </si>
  <si>
    <t>Вакумный аспиратор в комплекте с силиконовым шлангом и креплением.</t>
  </si>
  <si>
    <t xml:space="preserve">Заглушка для катетера </t>
  </si>
  <si>
    <t>Небулайзер</t>
  </si>
  <si>
    <t>Спец. светочувствительные инфуз.удлинительные линии д/аппарата перфузора из ПВХ и полиэтилена 150см</t>
  </si>
  <si>
    <t xml:space="preserve">Бумага для дифибрилятора  "Nihon Kohden"  </t>
  </si>
  <si>
    <t xml:space="preserve">Аспирационные и инъекционные фильтр-канюли для многодозных флаконов Mini-Spike Filter V </t>
  </si>
  <si>
    <t xml:space="preserve">Тележка для деффибрилятора </t>
  </si>
  <si>
    <t>Универсальный соеденитель для назогастральных зондов.</t>
  </si>
  <si>
    <t xml:space="preserve">Одноразовые линии 2 х канальные для инв. измерения давления для кардиомонитора "Nihon Kohden"  </t>
  </si>
  <si>
    <t>Катетер артериальный по Сельдингеру 420 №22</t>
  </si>
  <si>
    <t>Катетер артериальный по Сельдингеру 420 №24</t>
  </si>
  <si>
    <t xml:space="preserve">Индикатор Интест-П-120/45№1000 тестов   </t>
  </si>
  <si>
    <t xml:space="preserve">Электроды о/р для ЭКГ-МРТ  </t>
  </si>
  <si>
    <t>Катетер балонный для предилатации  при коарктации аорты в педиатрии</t>
  </si>
  <si>
    <t xml:space="preserve">Спираль для все типов артериальной и венозной селективной эмболизации длинных и коротких сосудов  </t>
  </si>
  <si>
    <t xml:space="preserve">Стент периферичический баллонорасшир.  В педиатрии </t>
  </si>
  <si>
    <t xml:space="preserve">Глюкометр Акку-Чек </t>
  </si>
  <si>
    <t xml:space="preserve">Катетер аспирац. № 6-20F  </t>
  </si>
  <si>
    <t xml:space="preserve">Плеурокан (набор д/пунк. плевр.пол-ти)  </t>
  </si>
  <si>
    <t xml:space="preserve">Лампа бактерицидная F30T8 30W G13  </t>
  </si>
  <si>
    <t xml:space="preserve">Катетер баллонный стент-графта </t>
  </si>
  <si>
    <t>Катетер дилятационный баллонный для ЧТА. 0,014 (ниже колен)</t>
  </si>
  <si>
    <t xml:space="preserve">Линия высокого давления  </t>
  </si>
  <si>
    <t>Опционный вена-кава фильтр ALN</t>
  </si>
  <si>
    <t xml:space="preserve">Стент периферический баллонорасширяемый </t>
  </si>
  <si>
    <t>Устройство для удаления и репозиционирования вена-кава фильтра ALN</t>
  </si>
  <si>
    <t xml:space="preserve">Клапан гемостатический  </t>
  </si>
  <si>
    <t xml:space="preserve">Возвратный электрод </t>
  </si>
  <si>
    <t>Кабель для соединения управляемого 20-полючного катетера Blazer DX кабель для диагностики</t>
  </si>
  <si>
    <t xml:space="preserve">Канюля назальная   </t>
  </si>
  <si>
    <t xml:space="preserve">Катетер стандартный управляемый для коронарного синуса Dynamic XT decapolar.  </t>
  </si>
  <si>
    <t>Катетер стандартный управляемый Blazer DX двадцатиполюсный</t>
  </si>
  <si>
    <t>Электрод для ресинхронизации</t>
  </si>
  <si>
    <t xml:space="preserve">Комплект нейбулайзера для вентиляции </t>
  </si>
  <si>
    <t>Электроды прищепки на аппарат ЭКГ на конечности, детские</t>
  </si>
  <si>
    <t>Набор игл для анализатора Cobas Integra</t>
  </si>
  <si>
    <t>Стекло предметное 25х76х1,2 мм с + заряженным покрытием №72</t>
  </si>
  <si>
    <t>Яйцо - ручной тренажер уровень жесткости легкий. Цвет оранжевый;</t>
  </si>
  <si>
    <t>Яйцо - ручной тренажер уровень жесткости средний. Цвет светло-зеленый;</t>
  </si>
  <si>
    <t>Яйцо - ручной тренажер уровень жесткости сложный . Цвет черничный ;</t>
  </si>
  <si>
    <t>Протез сосуд.линейный №26-28 с браншами  с выжигателем</t>
  </si>
  <si>
    <t xml:space="preserve">Трехпросветный Педиатрический Центральный Венозный Катетер </t>
  </si>
  <si>
    <t>фл.</t>
  </si>
  <si>
    <t>36 900,00</t>
  </si>
  <si>
    <t>комп.</t>
  </si>
  <si>
    <t>ТОО TeDeCo</t>
  </si>
  <si>
    <t>ТОО Remedine Kazakhstan</t>
  </si>
  <si>
    <t>ИП Medger</t>
  </si>
  <si>
    <t xml:space="preserve">ТОО AB-Service Company </t>
  </si>
  <si>
    <t>ТОО Альянс-Фарм</t>
  </si>
  <si>
    <t>ИП Life Продакт</t>
  </si>
  <si>
    <t>ТОО Медэкс плюс</t>
  </si>
  <si>
    <t>ТОО Remeda</t>
  </si>
  <si>
    <t>ТОО БионМедСервис</t>
  </si>
  <si>
    <t>ТОО ФармГранд</t>
  </si>
  <si>
    <t>ТОО Братья Азизляр ИКО</t>
  </si>
  <si>
    <t>ТОО Vita Pharma</t>
  </si>
  <si>
    <t>ТОО Эндомед</t>
  </si>
  <si>
    <t>ТОО Мерусар и К</t>
  </si>
  <si>
    <t>ТОО Asia Med Engineering</t>
  </si>
  <si>
    <t>ТОО Круана</t>
  </si>
  <si>
    <t>ТОО Фирма Меда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</si>
</sst>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0" fillId="3" borderId="0" xfId="0" applyFill="1"/>
    <xf numFmtId="0" fontId="2" fillId="0" borderId="3" xfId="0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wrapText="1"/>
    </xf>
    <xf numFmtId="0" fontId="4" fillId="0" borderId="4" xfId="0" applyFont="1" applyFill="1" applyBorder="1" applyAlignment="1">
      <alignment wrapText="1"/>
    </xf>
    <xf numFmtId="0" fontId="0" fillId="3" borderId="1" xfId="0" applyFill="1" applyBorder="1"/>
    <xf numFmtId="0" fontId="6" fillId="0" borderId="1" xfId="0" applyFont="1" applyFill="1" applyBorder="1"/>
    <xf numFmtId="164" fontId="5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164" fontId="0" fillId="0" borderId="0" xfId="0" applyNumberForma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justify" vertical="center"/>
    </xf>
    <xf numFmtId="0" fontId="4" fillId="2" borderId="7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wrapText="1"/>
    </xf>
    <xf numFmtId="0" fontId="0" fillId="0" borderId="8" xfId="0" applyFill="1" applyBorder="1"/>
    <xf numFmtId="0" fontId="0" fillId="0" borderId="2" xfId="0" applyFill="1" applyBorder="1"/>
    <xf numFmtId="0" fontId="2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C182"/>
  <sheetViews>
    <sheetView tabSelected="1" view="pageBreakPreview" topLeftCell="F1" zoomScale="85" zoomScaleNormal="70" zoomScaleSheetLayoutView="85" workbookViewId="0">
      <pane ySplit="1" topLeftCell="A179" activePane="bottomLeft" state="frozen"/>
      <selection pane="bottomLeft" activeCell="A85" sqref="A85:A181"/>
    </sheetView>
  </sheetViews>
  <sheetFormatPr defaultRowHeight="15" x14ac:dyDescent="0.25"/>
  <cols>
    <col min="1" max="1" width="7.85546875" style="1" customWidth="1"/>
    <col min="2" max="2" width="42" style="3" customWidth="1"/>
    <col min="3" max="3" width="7.5703125" style="1" customWidth="1"/>
    <col min="4" max="4" width="9.140625" style="1" customWidth="1"/>
    <col min="5" max="5" width="13.140625" style="1" customWidth="1"/>
    <col min="6" max="6" width="13.85546875" style="1" customWidth="1"/>
    <col min="7" max="7" width="15.7109375" style="4" hidden="1" customWidth="1"/>
    <col min="8" max="8" width="11.7109375" style="1" hidden="1" customWidth="1"/>
    <col min="9" max="29" width="11.7109375" style="1" customWidth="1"/>
    <col min="30" max="16384" width="9.140625" style="1"/>
  </cols>
  <sheetData>
    <row r="1" spans="1:29" ht="18.75" x14ac:dyDescent="0.25">
      <c r="A1" s="51" t="s">
        <v>0</v>
      </c>
      <c r="B1" s="53" t="s">
        <v>1</v>
      </c>
      <c r="C1" s="55" t="s">
        <v>2</v>
      </c>
      <c r="D1" s="51" t="s">
        <v>3</v>
      </c>
      <c r="E1" s="51" t="s">
        <v>4</v>
      </c>
      <c r="F1" s="51" t="s">
        <v>5</v>
      </c>
      <c r="G1" s="49"/>
      <c r="H1" s="5"/>
    </row>
    <row r="2" spans="1:29" ht="86.25" customHeight="1" x14ac:dyDescent="0.25">
      <c r="A2" s="52"/>
      <c r="B2" s="54"/>
      <c r="C2" s="56"/>
      <c r="D2" s="52"/>
      <c r="E2" s="52"/>
      <c r="F2" s="52"/>
      <c r="G2" s="50"/>
      <c r="H2" s="7"/>
      <c r="I2" s="39" t="s">
        <v>136</v>
      </c>
      <c r="J2" s="39" t="s">
        <v>137</v>
      </c>
      <c r="K2" s="39" t="s">
        <v>138</v>
      </c>
      <c r="L2" s="39" t="s">
        <v>139</v>
      </c>
      <c r="M2" s="39" t="s">
        <v>20</v>
      </c>
      <c r="N2" s="39" t="s">
        <v>140</v>
      </c>
      <c r="O2" s="39" t="s">
        <v>141</v>
      </c>
      <c r="P2" s="39" t="s">
        <v>142</v>
      </c>
      <c r="Q2" s="39" t="s">
        <v>8</v>
      </c>
      <c r="R2" s="39" t="s">
        <v>143</v>
      </c>
      <c r="S2" s="39" t="s">
        <v>144</v>
      </c>
      <c r="T2" s="39" t="s">
        <v>145</v>
      </c>
      <c r="U2" s="39" t="s">
        <v>146</v>
      </c>
      <c r="V2" s="39" t="s">
        <v>147</v>
      </c>
      <c r="W2" s="39" t="s">
        <v>148</v>
      </c>
      <c r="X2" s="39" t="s">
        <v>26</v>
      </c>
      <c r="Y2" s="39" t="s">
        <v>149</v>
      </c>
      <c r="Z2" s="39" t="s">
        <v>150</v>
      </c>
      <c r="AA2" s="39" t="s">
        <v>151</v>
      </c>
      <c r="AB2" s="39" t="s">
        <v>152</v>
      </c>
      <c r="AC2" s="39" t="s">
        <v>21</v>
      </c>
    </row>
    <row r="3" spans="1:29" ht="24.95" hidden="1" customHeight="1" thickBot="1" x14ac:dyDescent="0.3">
      <c r="A3" s="17">
        <v>9</v>
      </c>
      <c r="B3" s="26" t="s">
        <v>34</v>
      </c>
      <c r="C3" s="19" t="s">
        <v>7</v>
      </c>
      <c r="D3" s="19">
        <v>64</v>
      </c>
      <c r="E3" s="21">
        <v>12216.19</v>
      </c>
      <c r="F3" s="21">
        <v>781836.16</v>
      </c>
      <c r="G3" s="11" t="s">
        <v>21</v>
      </c>
      <c r="H3" s="15" t="e">
        <f>D3*#REF!</f>
        <v>#REF!</v>
      </c>
      <c r="I3" s="40"/>
      <c r="J3" s="40"/>
      <c r="K3" s="40"/>
      <c r="L3" s="40"/>
      <c r="M3" s="40"/>
    </row>
    <row r="4" spans="1:29" ht="24.95" hidden="1" customHeight="1" thickBot="1" x14ac:dyDescent="0.3">
      <c r="A4" s="17">
        <v>11</v>
      </c>
      <c r="B4" s="26" t="s">
        <v>35</v>
      </c>
      <c r="C4" s="19" t="s">
        <v>6</v>
      </c>
      <c r="D4" s="19">
        <v>10</v>
      </c>
      <c r="E4" s="21">
        <v>21169.95</v>
      </c>
      <c r="F4" s="21">
        <v>211699.5</v>
      </c>
      <c r="G4" s="11" t="s">
        <v>20</v>
      </c>
      <c r="H4" s="13" t="e">
        <f>D4*#REF!</f>
        <v>#REF!</v>
      </c>
      <c r="I4" s="2"/>
      <c r="J4" s="2"/>
      <c r="K4" s="2"/>
      <c r="L4" s="2"/>
      <c r="M4" s="2"/>
    </row>
    <row r="5" spans="1:29" ht="24.95" hidden="1" customHeight="1" thickBot="1" x14ac:dyDescent="0.35">
      <c r="A5" s="16">
        <v>12</v>
      </c>
      <c r="B5" s="26" t="s">
        <v>36</v>
      </c>
      <c r="C5" s="19" t="s">
        <v>6</v>
      </c>
      <c r="D5" s="19">
        <v>10</v>
      </c>
      <c r="E5" s="21">
        <v>16334.62</v>
      </c>
      <c r="F5" s="21">
        <v>163346.20000000001</v>
      </c>
      <c r="G5" s="11" t="s">
        <v>20</v>
      </c>
      <c r="H5" s="13" t="e">
        <f>D5*#REF!</f>
        <v>#REF!</v>
      </c>
      <c r="I5" s="2"/>
      <c r="J5" s="2"/>
      <c r="K5" s="2"/>
      <c r="L5" s="2"/>
      <c r="M5" s="2"/>
    </row>
    <row r="6" spans="1:29" ht="24.95" hidden="1" customHeight="1" thickBot="1" x14ac:dyDescent="0.3">
      <c r="A6" s="17">
        <v>13</v>
      </c>
      <c r="B6" s="27" t="s">
        <v>37</v>
      </c>
      <c r="C6" s="19" t="s">
        <v>6</v>
      </c>
      <c r="D6" s="19">
        <v>10</v>
      </c>
      <c r="E6" s="21">
        <v>5650.67</v>
      </c>
      <c r="F6" s="21">
        <v>56506.7</v>
      </c>
      <c r="G6" s="22" t="s">
        <v>8</v>
      </c>
      <c r="H6" s="15" t="e">
        <f>D6*#REF!</f>
        <v>#REF!</v>
      </c>
      <c r="I6" s="2"/>
      <c r="J6" s="2"/>
      <c r="K6" s="2"/>
      <c r="L6" s="2"/>
      <c r="M6" s="2"/>
    </row>
    <row r="7" spans="1:29" ht="24.95" hidden="1" customHeight="1" thickBot="1" x14ac:dyDescent="0.35">
      <c r="A7" s="16">
        <v>14</v>
      </c>
      <c r="B7" s="27" t="s">
        <v>38</v>
      </c>
      <c r="C7" s="19" t="s">
        <v>6</v>
      </c>
      <c r="D7" s="19">
        <v>10</v>
      </c>
      <c r="E7" s="21">
        <v>6942.16</v>
      </c>
      <c r="F7" s="21">
        <v>69421.600000000006</v>
      </c>
      <c r="G7" s="22" t="s">
        <v>8</v>
      </c>
      <c r="H7" s="15" t="e">
        <f>D7*#REF!</f>
        <v>#REF!</v>
      </c>
      <c r="I7" s="2"/>
      <c r="J7" s="2"/>
      <c r="K7" s="2"/>
      <c r="L7" s="2"/>
      <c r="M7" s="2"/>
    </row>
    <row r="8" spans="1:29" ht="24.95" hidden="1" customHeight="1" thickBot="1" x14ac:dyDescent="0.35">
      <c r="A8" s="16">
        <v>16</v>
      </c>
      <c r="B8" s="28" t="s">
        <v>39</v>
      </c>
      <c r="C8" s="19" t="s">
        <v>7</v>
      </c>
      <c r="D8" s="19">
        <v>3</v>
      </c>
      <c r="E8" s="21">
        <v>58500</v>
      </c>
      <c r="F8" s="21">
        <v>175500</v>
      </c>
      <c r="G8" s="22" t="s">
        <v>26</v>
      </c>
      <c r="H8" s="14" t="e">
        <f>D8*#REF!</f>
        <v>#REF!</v>
      </c>
      <c r="I8" s="2"/>
      <c r="J8" s="2"/>
      <c r="K8" s="2"/>
      <c r="L8" s="2"/>
      <c r="M8" s="2"/>
    </row>
    <row r="9" spans="1:29" ht="24.95" hidden="1" customHeight="1" thickBot="1" x14ac:dyDescent="0.3">
      <c r="A9" s="17">
        <v>17</v>
      </c>
      <c r="B9" s="28" t="s">
        <v>40</v>
      </c>
      <c r="C9" s="19" t="s">
        <v>6</v>
      </c>
      <c r="D9" s="19">
        <v>20</v>
      </c>
      <c r="E9" s="21">
        <v>24610</v>
      </c>
      <c r="F9" s="21">
        <v>492200</v>
      </c>
      <c r="G9" s="10" t="s">
        <v>17</v>
      </c>
      <c r="H9" s="1" t="e">
        <f>D9*#REF!</f>
        <v>#REF!</v>
      </c>
      <c r="I9" s="2"/>
      <c r="J9" s="2"/>
      <c r="K9" s="2"/>
      <c r="L9" s="2"/>
      <c r="M9" s="2"/>
    </row>
    <row r="10" spans="1:29" ht="24.95" hidden="1" customHeight="1" thickBot="1" x14ac:dyDescent="0.35">
      <c r="A10" s="16">
        <v>18</v>
      </c>
      <c r="B10" s="28" t="s">
        <v>41</v>
      </c>
      <c r="C10" s="19" t="s">
        <v>7</v>
      </c>
      <c r="D10" s="20">
        <v>1060</v>
      </c>
      <c r="E10" s="19">
        <v>221.49</v>
      </c>
      <c r="F10" s="21">
        <v>234779.4</v>
      </c>
      <c r="G10" s="22" t="s">
        <v>31</v>
      </c>
      <c r="H10" s="14" t="e">
        <f>D10*#REF!</f>
        <v>#REF!</v>
      </c>
      <c r="I10" s="2"/>
      <c r="J10" s="2"/>
      <c r="K10" s="2"/>
      <c r="L10" s="2"/>
      <c r="M10" s="2"/>
    </row>
    <row r="11" spans="1:29" ht="24.95" hidden="1" customHeight="1" thickBot="1" x14ac:dyDescent="0.35">
      <c r="A11" s="16">
        <v>24</v>
      </c>
      <c r="B11" s="28" t="s">
        <v>42</v>
      </c>
      <c r="C11" s="19" t="s">
        <v>6</v>
      </c>
      <c r="D11" s="19">
        <v>40</v>
      </c>
      <c r="E11" s="19">
        <v>417.3</v>
      </c>
      <c r="F11" s="21">
        <v>16692</v>
      </c>
      <c r="G11" s="10" t="s">
        <v>16</v>
      </c>
      <c r="H11" s="1" t="e">
        <f>D11*#REF!</f>
        <v>#REF!</v>
      </c>
      <c r="I11" s="2"/>
      <c r="J11" s="2"/>
      <c r="K11" s="2"/>
      <c r="L11" s="2"/>
      <c r="M11" s="2"/>
    </row>
    <row r="12" spans="1:29" ht="24.95" hidden="1" customHeight="1" thickBot="1" x14ac:dyDescent="0.35">
      <c r="A12" s="16">
        <v>28</v>
      </c>
      <c r="B12" s="28" t="s">
        <v>43</v>
      </c>
      <c r="C12" s="19" t="s">
        <v>7</v>
      </c>
      <c r="D12" s="19">
        <v>495</v>
      </c>
      <c r="E12" s="21">
        <v>4269.3</v>
      </c>
      <c r="F12" s="21">
        <v>2113303.5</v>
      </c>
      <c r="G12" s="22" t="s">
        <v>25</v>
      </c>
      <c r="H12" s="14" t="e">
        <f>D12*#REF!</f>
        <v>#REF!</v>
      </c>
      <c r="I12" s="2"/>
      <c r="J12" s="2"/>
      <c r="K12" s="2"/>
      <c r="L12" s="2"/>
      <c r="M12" s="2"/>
    </row>
    <row r="13" spans="1:29" ht="24.95" hidden="1" customHeight="1" thickBot="1" x14ac:dyDescent="0.3">
      <c r="A13" s="17">
        <v>29</v>
      </c>
      <c r="B13" s="28" t="s">
        <v>44</v>
      </c>
      <c r="C13" s="19" t="s">
        <v>7</v>
      </c>
      <c r="D13" s="19">
        <v>2</v>
      </c>
      <c r="E13" s="21">
        <v>1337500</v>
      </c>
      <c r="F13" s="21">
        <v>2675000</v>
      </c>
      <c r="G13" s="11" t="s">
        <v>11</v>
      </c>
      <c r="H13" s="14" t="e">
        <f>D13*#REF!</f>
        <v>#REF!</v>
      </c>
      <c r="I13" s="2"/>
      <c r="J13" s="2"/>
      <c r="K13" s="2"/>
      <c r="L13" s="2"/>
      <c r="M13" s="2"/>
    </row>
    <row r="14" spans="1:29" ht="24.95" hidden="1" customHeight="1" thickBot="1" x14ac:dyDescent="0.35">
      <c r="A14" s="16">
        <v>32</v>
      </c>
      <c r="B14" s="28" t="s">
        <v>45</v>
      </c>
      <c r="C14" s="19" t="s">
        <v>7</v>
      </c>
      <c r="D14" s="19">
        <v>2</v>
      </c>
      <c r="E14" s="21">
        <v>214000</v>
      </c>
      <c r="F14" s="21">
        <v>428000</v>
      </c>
      <c r="G14" s="11" t="s">
        <v>11</v>
      </c>
      <c r="H14" s="14" t="e">
        <f>D14*#REF!</f>
        <v>#REF!</v>
      </c>
      <c r="I14" s="2"/>
      <c r="J14" s="2"/>
      <c r="K14" s="2"/>
      <c r="L14" s="2"/>
      <c r="M14" s="2"/>
    </row>
    <row r="15" spans="1:29" ht="24.95" hidden="1" customHeight="1" thickBot="1" x14ac:dyDescent="0.3">
      <c r="A15" s="17">
        <v>33</v>
      </c>
      <c r="B15" s="28" t="s">
        <v>46</v>
      </c>
      <c r="C15" s="19" t="s">
        <v>7</v>
      </c>
      <c r="D15" s="19">
        <v>50</v>
      </c>
      <c r="E15" s="21">
        <v>19260</v>
      </c>
      <c r="F15" s="21">
        <v>963000</v>
      </c>
      <c r="G15" s="11" t="s">
        <v>11</v>
      </c>
      <c r="H15" s="14" t="e">
        <f>D15*#REF!</f>
        <v>#REF!</v>
      </c>
      <c r="I15" s="2"/>
      <c r="J15" s="2"/>
      <c r="K15" s="2"/>
      <c r="L15" s="2"/>
      <c r="M15" s="2"/>
    </row>
    <row r="16" spans="1:29" ht="24.95" hidden="1" customHeight="1" thickBot="1" x14ac:dyDescent="0.35">
      <c r="A16" s="16">
        <v>34</v>
      </c>
      <c r="B16" s="28" t="s">
        <v>47</v>
      </c>
      <c r="C16" s="19" t="s">
        <v>7</v>
      </c>
      <c r="D16" s="19">
        <v>15</v>
      </c>
      <c r="E16" s="21">
        <v>18083</v>
      </c>
      <c r="F16" s="21">
        <v>271245</v>
      </c>
      <c r="G16" s="22" t="s">
        <v>25</v>
      </c>
      <c r="H16" s="14" t="e">
        <f>D16*#REF!</f>
        <v>#REF!</v>
      </c>
      <c r="I16" s="2"/>
      <c r="J16" s="2"/>
      <c r="K16" s="2"/>
      <c r="L16" s="2"/>
      <c r="M16" s="2"/>
    </row>
    <row r="17" spans="1:13" ht="24.95" hidden="1" customHeight="1" thickBot="1" x14ac:dyDescent="0.3">
      <c r="A17" s="17">
        <v>35</v>
      </c>
      <c r="B17" s="28" t="s">
        <v>48</v>
      </c>
      <c r="C17" s="19" t="s">
        <v>7</v>
      </c>
      <c r="D17" s="19">
        <v>2</v>
      </c>
      <c r="E17" s="21">
        <v>395900</v>
      </c>
      <c r="F17" s="21">
        <v>791800</v>
      </c>
      <c r="G17" s="11" t="s">
        <v>11</v>
      </c>
      <c r="H17" s="14" t="e">
        <f>D17*#REF!</f>
        <v>#REF!</v>
      </c>
      <c r="I17" s="2"/>
      <c r="J17" s="2"/>
      <c r="K17" s="2"/>
      <c r="L17" s="2"/>
      <c r="M17" s="2"/>
    </row>
    <row r="18" spans="1:13" ht="24.95" hidden="1" customHeight="1" thickBot="1" x14ac:dyDescent="0.3">
      <c r="A18" s="17">
        <v>37</v>
      </c>
      <c r="B18" s="28" t="s">
        <v>49</v>
      </c>
      <c r="C18" s="19" t="s">
        <v>7</v>
      </c>
      <c r="D18" s="19">
        <v>400</v>
      </c>
      <c r="E18" s="19">
        <v>217.21</v>
      </c>
      <c r="F18" s="21">
        <v>86884</v>
      </c>
      <c r="G18" s="22" t="s">
        <v>8</v>
      </c>
      <c r="H18" s="15" t="e">
        <f>D18*#REF!</f>
        <v>#REF!</v>
      </c>
      <c r="I18" s="2"/>
      <c r="J18" s="2"/>
      <c r="K18" s="2"/>
      <c r="L18" s="2"/>
      <c r="M18" s="2"/>
    </row>
    <row r="19" spans="1:13" ht="24.95" hidden="1" customHeight="1" thickBot="1" x14ac:dyDescent="0.3">
      <c r="A19" s="17">
        <v>39</v>
      </c>
      <c r="B19" s="28" t="s">
        <v>50</v>
      </c>
      <c r="C19" s="19" t="s">
        <v>7</v>
      </c>
      <c r="D19" s="19">
        <v>200</v>
      </c>
      <c r="E19" s="21">
        <v>4280</v>
      </c>
      <c r="F19" s="21">
        <v>856000</v>
      </c>
      <c r="G19" s="11" t="s">
        <v>21</v>
      </c>
      <c r="H19" s="15" t="e">
        <f>D19*#REF!</f>
        <v>#REF!</v>
      </c>
      <c r="I19" s="2"/>
      <c r="J19" s="2"/>
      <c r="K19" s="2"/>
      <c r="L19" s="2"/>
      <c r="M19" s="2"/>
    </row>
    <row r="20" spans="1:13" ht="24.95" hidden="1" customHeight="1" thickBot="1" x14ac:dyDescent="0.35">
      <c r="A20" s="16">
        <v>40</v>
      </c>
      <c r="B20" s="28" t="s">
        <v>51</v>
      </c>
      <c r="C20" s="19" t="s">
        <v>7</v>
      </c>
      <c r="D20" s="19">
        <v>1</v>
      </c>
      <c r="E20" s="21">
        <v>160874.5</v>
      </c>
      <c r="F20" s="21">
        <v>160874.5</v>
      </c>
      <c r="G20" s="22" t="s">
        <v>28</v>
      </c>
      <c r="H20" s="18" t="e">
        <f>D20*#REF!</f>
        <v>#REF!</v>
      </c>
      <c r="I20" s="2"/>
      <c r="J20" s="2"/>
      <c r="K20" s="2"/>
      <c r="L20" s="2"/>
      <c r="M20" s="2"/>
    </row>
    <row r="21" spans="1:13" ht="24.95" hidden="1" customHeight="1" thickBot="1" x14ac:dyDescent="0.3">
      <c r="A21" s="17">
        <v>41</v>
      </c>
      <c r="B21" s="28" t="s">
        <v>52</v>
      </c>
      <c r="C21" s="19" t="s">
        <v>7</v>
      </c>
      <c r="D21" s="19">
        <v>13</v>
      </c>
      <c r="E21" s="21">
        <v>124120</v>
      </c>
      <c r="F21" s="21">
        <v>1613560</v>
      </c>
      <c r="G21" s="22" t="s">
        <v>29</v>
      </c>
      <c r="H21" s="18" t="e">
        <f>D21*#REF!</f>
        <v>#REF!</v>
      </c>
      <c r="I21" s="2"/>
      <c r="J21" s="2"/>
      <c r="K21" s="2"/>
      <c r="L21" s="2"/>
      <c r="M21" s="2"/>
    </row>
    <row r="22" spans="1:13" ht="24.95" hidden="1" customHeight="1" thickBot="1" x14ac:dyDescent="0.3">
      <c r="A22" s="17">
        <v>43</v>
      </c>
      <c r="B22" s="28" t="s">
        <v>53</v>
      </c>
      <c r="C22" s="19" t="s">
        <v>7</v>
      </c>
      <c r="D22" s="19">
        <v>60</v>
      </c>
      <c r="E22" s="21">
        <v>20330</v>
      </c>
      <c r="F22" s="21">
        <v>1219800</v>
      </c>
      <c r="G22" s="11" t="s">
        <v>11</v>
      </c>
      <c r="H22" s="14" t="e">
        <f>D22*#REF!</f>
        <v>#REF!</v>
      </c>
      <c r="I22" s="2"/>
      <c r="J22" s="2"/>
      <c r="K22" s="2"/>
      <c r="L22" s="2"/>
      <c r="M22" s="2"/>
    </row>
    <row r="23" spans="1:13" ht="24.95" hidden="1" customHeight="1" thickBot="1" x14ac:dyDescent="0.35">
      <c r="A23" s="16">
        <v>44</v>
      </c>
      <c r="B23" s="28" t="s">
        <v>54</v>
      </c>
      <c r="C23" s="19" t="s">
        <v>7</v>
      </c>
      <c r="D23" s="19">
        <v>20</v>
      </c>
      <c r="E23" s="21">
        <v>91000</v>
      </c>
      <c r="F23" s="21">
        <v>1820000</v>
      </c>
      <c r="G23" s="22" t="s">
        <v>29</v>
      </c>
      <c r="H23" s="18" t="e">
        <f>D23*#REF!</f>
        <v>#REF!</v>
      </c>
      <c r="I23" s="2"/>
      <c r="J23" s="2"/>
      <c r="K23" s="2"/>
      <c r="L23" s="2"/>
      <c r="M23" s="2"/>
    </row>
    <row r="24" spans="1:13" ht="19.5" hidden="1" customHeight="1" thickBot="1" x14ac:dyDescent="0.3">
      <c r="A24" s="17">
        <v>57</v>
      </c>
      <c r="B24" s="28" t="s">
        <v>55</v>
      </c>
      <c r="C24" s="19" t="s">
        <v>7</v>
      </c>
      <c r="D24" s="19">
        <v>50</v>
      </c>
      <c r="E24" s="21">
        <v>1044.32</v>
      </c>
      <c r="F24" s="21">
        <v>52216</v>
      </c>
      <c r="G24" s="22" t="s">
        <v>31</v>
      </c>
      <c r="H24" s="14" t="e">
        <f>D24*#REF!</f>
        <v>#REF!</v>
      </c>
      <c r="I24" s="2"/>
      <c r="J24" s="2"/>
      <c r="K24" s="2"/>
      <c r="L24" s="2"/>
      <c r="M24" s="2"/>
    </row>
    <row r="25" spans="1:13" ht="26.25" hidden="1" customHeight="1" thickBot="1" x14ac:dyDescent="0.35">
      <c r="A25" s="16">
        <v>58</v>
      </c>
      <c r="B25" s="28" t="s">
        <v>56</v>
      </c>
      <c r="C25" s="19" t="s">
        <v>7</v>
      </c>
      <c r="D25" s="19">
        <v>150</v>
      </c>
      <c r="E25" s="21">
        <v>2033</v>
      </c>
      <c r="F25" s="21">
        <v>304950</v>
      </c>
      <c r="G25" s="22" t="s">
        <v>31</v>
      </c>
      <c r="H25" s="14" t="e">
        <f>D25*#REF!</f>
        <v>#REF!</v>
      </c>
      <c r="I25" s="2"/>
      <c r="J25" s="2"/>
      <c r="K25" s="2"/>
      <c r="L25" s="2"/>
      <c r="M25" s="2"/>
    </row>
    <row r="26" spans="1:13" ht="26.25" hidden="1" customHeight="1" thickBot="1" x14ac:dyDescent="0.3">
      <c r="A26" s="17">
        <v>59</v>
      </c>
      <c r="B26" s="28" t="s">
        <v>57</v>
      </c>
      <c r="C26" s="19" t="s">
        <v>7</v>
      </c>
      <c r="D26" s="19">
        <v>150</v>
      </c>
      <c r="E26" s="21">
        <v>2033</v>
      </c>
      <c r="F26" s="21">
        <v>304950</v>
      </c>
      <c r="G26" s="22" t="s">
        <v>31</v>
      </c>
      <c r="H26" s="14" t="e">
        <f>D26*#REF!</f>
        <v>#REF!</v>
      </c>
      <c r="I26" s="2"/>
      <c r="J26" s="2"/>
      <c r="K26" s="2"/>
      <c r="L26" s="2"/>
      <c r="M26" s="2"/>
    </row>
    <row r="27" spans="1:13" ht="26.25" hidden="1" customHeight="1" thickBot="1" x14ac:dyDescent="0.35">
      <c r="A27" s="16">
        <v>60</v>
      </c>
      <c r="B27" s="28" t="s">
        <v>58</v>
      </c>
      <c r="C27" s="19" t="s">
        <v>7</v>
      </c>
      <c r="D27" s="19">
        <v>50</v>
      </c>
      <c r="E27" s="21">
        <v>2033</v>
      </c>
      <c r="F27" s="21">
        <v>101650</v>
      </c>
      <c r="G27" s="22" t="s">
        <v>31</v>
      </c>
      <c r="H27" s="14" t="e">
        <f>D27*#REF!</f>
        <v>#REF!</v>
      </c>
      <c r="I27" s="2"/>
      <c r="J27" s="2"/>
      <c r="K27" s="2"/>
      <c r="L27" s="2"/>
      <c r="M27" s="2"/>
    </row>
    <row r="28" spans="1:13" ht="26.25" hidden="1" customHeight="1" thickBot="1" x14ac:dyDescent="0.3">
      <c r="A28" s="17">
        <v>61</v>
      </c>
      <c r="B28" s="28" t="s">
        <v>59</v>
      </c>
      <c r="C28" s="19" t="s">
        <v>7</v>
      </c>
      <c r="D28" s="19">
        <v>30</v>
      </c>
      <c r="E28" s="21">
        <v>2033</v>
      </c>
      <c r="F28" s="21">
        <v>60990</v>
      </c>
      <c r="G28" s="22" t="s">
        <v>31</v>
      </c>
      <c r="H28" s="14" t="e">
        <f>D28*#REF!</f>
        <v>#REF!</v>
      </c>
      <c r="I28" s="2"/>
      <c r="J28" s="2"/>
      <c r="K28" s="2"/>
      <c r="L28" s="2"/>
      <c r="M28" s="2"/>
    </row>
    <row r="29" spans="1:13" ht="26.25" hidden="1" customHeight="1" thickBot="1" x14ac:dyDescent="0.35">
      <c r="A29" s="16">
        <v>86</v>
      </c>
      <c r="B29" s="28" t="s">
        <v>60</v>
      </c>
      <c r="C29" s="19" t="s">
        <v>6</v>
      </c>
      <c r="D29" s="19">
        <v>90</v>
      </c>
      <c r="E29" s="21">
        <v>1731.26</v>
      </c>
      <c r="F29" s="21">
        <v>155813.4</v>
      </c>
      <c r="G29" s="10" t="s">
        <v>17</v>
      </c>
      <c r="H29" s="1" t="e">
        <f>D29*#REF!</f>
        <v>#REF!</v>
      </c>
      <c r="I29" s="2"/>
      <c r="J29" s="2"/>
      <c r="K29" s="2"/>
      <c r="L29" s="2"/>
      <c r="M29" s="2"/>
    </row>
    <row r="30" spans="1:13" ht="19.5" hidden="1" customHeight="1" thickBot="1" x14ac:dyDescent="0.3">
      <c r="A30" s="17">
        <v>87</v>
      </c>
      <c r="B30" s="28" t="s">
        <v>61</v>
      </c>
      <c r="C30" s="19" t="s">
        <v>7</v>
      </c>
      <c r="D30" s="19">
        <v>50</v>
      </c>
      <c r="E30" s="19">
        <v>176.55</v>
      </c>
      <c r="F30" s="21">
        <v>8827.5</v>
      </c>
      <c r="G30" s="22" t="s">
        <v>8</v>
      </c>
      <c r="H30" s="15" t="e">
        <f>D30*#REF!</f>
        <v>#REF!</v>
      </c>
      <c r="I30" s="2"/>
      <c r="J30" s="2"/>
      <c r="K30" s="2"/>
      <c r="L30" s="2"/>
      <c r="M30" s="2"/>
    </row>
    <row r="31" spans="1:13" ht="19.5" hidden="1" customHeight="1" thickBot="1" x14ac:dyDescent="0.35">
      <c r="A31" s="16">
        <v>92</v>
      </c>
      <c r="B31" s="28" t="s">
        <v>62</v>
      </c>
      <c r="C31" s="19" t="s">
        <v>7</v>
      </c>
      <c r="D31" s="19">
        <v>5</v>
      </c>
      <c r="E31" s="21">
        <v>40660</v>
      </c>
      <c r="F31" s="21">
        <v>203300</v>
      </c>
      <c r="G31" s="11" t="s">
        <v>19</v>
      </c>
      <c r="H31" s="1" t="e">
        <f>D31*#REF!</f>
        <v>#REF!</v>
      </c>
      <c r="I31" s="2"/>
      <c r="J31" s="2"/>
      <c r="K31" s="2"/>
      <c r="L31" s="2"/>
      <c r="M31" s="2"/>
    </row>
    <row r="32" spans="1:13" ht="26.25" hidden="1" customHeight="1" thickBot="1" x14ac:dyDescent="0.3">
      <c r="A32" s="17">
        <v>93</v>
      </c>
      <c r="B32" s="28" t="s">
        <v>63</v>
      </c>
      <c r="C32" s="19" t="s">
        <v>7</v>
      </c>
      <c r="D32" s="19">
        <v>21</v>
      </c>
      <c r="E32" s="19">
        <v>21000</v>
      </c>
      <c r="F32" s="21">
        <v>441000</v>
      </c>
      <c r="G32" s="8" t="s">
        <v>13</v>
      </c>
      <c r="H32" s="23" t="e">
        <f>D32*#REF!</f>
        <v>#REF!</v>
      </c>
      <c r="I32" s="2"/>
      <c r="J32" s="2"/>
      <c r="K32" s="2"/>
      <c r="L32" s="2"/>
      <c r="M32" s="2"/>
    </row>
    <row r="33" spans="1:13" ht="26.25" hidden="1" customHeight="1" thickBot="1" x14ac:dyDescent="0.35">
      <c r="A33" s="16">
        <v>94</v>
      </c>
      <c r="B33" s="27" t="s">
        <v>64</v>
      </c>
      <c r="C33" s="19" t="s">
        <v>7</v>
      </c>
      <c r="D33" s="19">
        <v>10</v>
      </c>
      <c r="E33" s="21">
        <v>41430.400000000001</v>
      </c>
      <c r="F33" s="21">
        <v>414304</v>
      </c>
      <c r="G33" s="11" t="s">
        <v>19</v>
      </c>
      <c r="H33" s="1" t="e">
        <f>D33*#REF!</f>
        <v>#REF!</v>
      </c>
      <c r="I33" s="2"/>
      <c r="J33" s="2"/>
      <c r="K33" s="2"/>
      <c r="L33" s="2"/>
      <c r="M33" s="2"/>
    </row>
    <row r="34" spans="1:13" ht="39" hidden="1" customHeight="1" thickBot="1" x14ac:dyDescent="0.3">
      <c r="A34" s="17">
        <v>95</v>
      </c>
      <c r="B34" s="28" t="s">
        <v>65</v>
      </c>
      <c r="C34" s="19" t="s">
        <v>7</v>
      </c>
      <c r="D34" s="19">
        <v>10</v>
      </c>
      <c r="E34" s="21">
        <v>10169.280000000001</v>
      </c>
      <c r="F34" s="21">
        <v>101692.8</v>
      </c>
      <c r="G34" s="11" t="s">
        <v>20</v>
      </c>
      <c r="H34" s="13" t="e">
        <f>D34*#REF!</f>
        <v>#REF!</v>
      </c>
      <c r="I34" s="2"/>
      <c r="J34" s="2"/>
      <c r="K34" s="2"/>
      <c r="L34" s="2"/>
      <c r="M34" s="2"/>
    </row>
    <row r="35" spans="1:13" ht="39" hidden="1" customHeight="1" thickBot="1" x14ac:dyDescent="0.35">
      <c r="A35" s="16">
        <v>96</v>
      </c>
      <c r="B35" s="28" t="s">
        <v>66</v>
      </c>
      <c r="C35" s="19" t="s">
        <v>7</v>
      </c>
      <c r="D35" s="19">
        <v>5</v>
      </c>
      <c r="E35" s="21">
        <v>13207.01</v>
      </c>
      <c r="F35" s="21">
        <v>66035.05</v>
      </c>
      <c r="G35" s="11" t="s">
        <v>20</v>
      </c>
      <c r="H35" s="13" t="e">
        <f>D35*#REF!</f>
        <v>#REF!</v>
      </c>
      <c r="I35" s="2"/>
      <c r="J35" s="2"/>
      <c r="K35" s="2"/>
      <c r="L35" s="2"/>
      <c r="M35" s="2"/>
    </row>
    <row r="36" spans="1:13" ht="39" hidden="1" customHeight="1" thickBot="1" x14ac:dyDescent="0.3">
      <c r="A36" s="17">
        <v>97</v>
      </c>
      <c r="B36" s="28" t="s">
        <v>67</v>
      </c>
      <c r="C36" s="19" t="s">
        <v>7</v>
      </c>
      <c r="D36" s="19">
        <v>30</v>
      </c>
      <c r="E36" s="21">
        <v>4158.0200000000004</v>
      </c>
      <c r="F36" s="21">
        <v>124740.6</v>
      </c>
      <c r="G36" s="22" t="s">
        <v>24</v>
      </c>
      <c r="H36" s="1" t="e">
        <f>D36*#REF!</f>
        <v>#REF!</v>
      </c>
      <c r="I36" s="2"/>
      <c r="J36" s="2"/>
      <c r="K36" s="2"/>
      <c r="L36" s="2"/>
      <c r="M36" s="2"/>
    </row>
    <row r="37" spans="1:13" ht="39" hidden="1" customHeight="1" thickBot="1" x14ac:dyDescent="0.35">
      <c r="A37" s="16">
        <v>98</v>
      </c>
      <c r="B37" s="28" t="s">
        <v>68</v>
      </c>
      <c r="C37" s="19" t="s">
        <v>7</v>
      </c>
      <c r="D37" s="19">
        <v>60</v>
      </c>
      <c r="E37" s="21">
        <v>6115.05</v>
      </c>
      <c r="F37" s="21">
        <v>366903</v>
      </c>
      <c r="G37" s="22" t="s">
        <v>24</v>
      </c>
      <c r="H37" s="1" t="e">
        <f>D37*#REF!</f>
        <v>#REF!</v>
      </c>
      <c r="I37" s="2"/>
      <c r="J37" s="2"/>
      <c r="K37" s="2"/>
      <c r="L37" s="2"/>
      <c r="M37" s="2"/>
    </row>
    <row r="38" spans="1:13" ht="51.75" hidden="1" customHeight="1" thickBot="1" x14ac:dyDescent="0.3">
      <c r="A38" s="17">
        <v>99</v>
      </c>
      <c r="B38" s="28" t="s">
        <v>69</v>
      </c>
      <c r="C38" s="19" t="s">
        <v>7</v>
      </c>
      <c r="D38" s="20">
        <v>1000</v>
      </c>
      <c r="E38" s="19">
        <v>348.82</v>
      </c>
      <c r="F38" s="21">
        <v>348820</v>
      </c>
      <c r="G38" s="8" t="s">
        <v>13</v>
      </c>
      <c r="H38" s="23" t="e">
        <f>D38*#REF!</f>
        <v>#REF!</v>
      </c>
      <c r="I38" s="2"/>
      <c r="J38" s="2"/>
      <c r="K38" s="2"/>
      <c r="L38" s="2"/>
      <c r="M38" s="2"/>
    </row>
    <row r="39" spans="1:13" ht="26.25" hidden="1" customHeight="1" thickBot="1" x14ac:dyDescent="0.35">
      <c r="A39" s="16">
        <v>100</v>
      </c>
      <c r="B39" s="28" t="s">
        <v>70</v>
      </c>
      <c r="C39" s="19" t="s">
        <v>7</v>
      </c>
      <c r="D39" s="19">
        <v>1</v>
      </c>
      <c r="E39" s="21">
        <v>138030</v>
      </c>
      <c r="F39" s="21">
        <v>138030</v>
      </c>
      <c r="G39" s="11" t="s">
        <v>19</v>
      </c>
      <c r="H39" s="1" t="e">
        <f>D39*#REF!</f>
        <v>#REF!</v>
      </c>
      <c r="I39" s="2"/>
      <c r="J39" s="2"/>
      <c r="K39" s="2"/>
      <c r="L39" s="2"/>
      <c r="M39" s="2"/>
    </row>
    <row r="40" spans="1:13" ht="39" hidden="1" customHeight="1" thickBot="1" x14ac:dyDescent="0.3">
      <c r="A40" s="17">
        <v>101</v>
      </c>
      <c r="B40" s="28" t="s">
        <v>71</v>
      </c>
      <c r="C40" s="19" t="s">
        <v>6</v>
      </c>
      <c r="D40" s="19">
        <v>1</v>
      </c>
      <c r="E40" s="21">
        <v>305549.2</v>
      </c>
      <c r="F40" s="21">
        <v>305549.2</v>
      </c>
      <c r="G40" s="11" t="s">
        <v>19</v>
      </c>
      <c r="H40" s="1" t="e">
        <f>D40*#REF!</f>
        <v>#REF!</v>
      </c>
      <c r="I40" s="2"/>
      <c r="J40" s="2"/>
      <c r="K40" s="2"/>
      <c r="L40" s="2"/>
      <c r="M40" s="2"/>
    </row>
    <row r="41" spans="1:13" ht="19.5" hidden="1" customHeight="1" thickBot="1" x14ac:dyDescent="0.35">
      <c r="A41" s="16">
        <v>102</v>
      </c>
      <c r="B41" s="28" t="s">
        <v>72</v>
      </c>
      <c r="C41" s="19" t="s">
        <v>7</v>
      </c>
      <c r="D41" s="19">
        <v>50</v>
      </c>
      <c r="E41" s="19">
        <v>279.27</v>
      </c>
      <c r="F41" s="21">
        <v>13963.5</v>
      </c>
      <c r="G41" s="22" t="s">
        <v>31</v>
      </c>
      <c r="H41" s="14" t="e">
        <f>D41*#REF!</f>
        <v>#REF!</v>
      </c>
      <c r="I41" s="2"/>
      <c r="J41" s="2"/>
      <c r="K41" s="2"/>
      <c r="L41" s="2"/>
      <c r="M41" s="2"/>
    </row>
    <row r="42" spans="1:13" ht="19.5" hidden="1" customHeight="1" thickBot="1" x14ac:dyDescent="0.3">
      <c r="A42" s="17">
        <v>103</v>
      </c>
      <c r="B42" s="28" t="s">
        <v>73</v>
      </c>
      <c r="C42" s="19" t="s">
        <v>7</v>
      </c>
      <c r="D42" s="19">
        <v>50</v>
      </c>
      <c r="E42" s="19">
        <v>279.27</v>
      </c>
      <c r="F42" s="21">
        <v>13963.5</v>
      </c>
      <c r="G42" s="22" t="s">
        <v>31</v>
      </c>
      <c r="H42" s="14" t="e">
        <f>D42*#REF!</f>
        <v>#REF!</v>
      </c>
      <c r="I42" s="2"/>
      <c r="J42" s="2"/>
      <c r="K42" s="2"/>
      <c r="L42" s="2"/>
      <c r="M42" s="2"/>
    </row>
    <row r="43" spans="1:13" ht="19.5" hidden="1" customHeight="1" thickBot="1" x14ac:dyDescent="0.35">
      <c r="A43" s="16">
        <v>104</v>
      </c>
      <c r="B43" s="28" t="s">
        <v>74</v>
      </c>
      <c r="C43" s="19" t="s">
        <v>7</v>
      </c>
      <c r="D43" s="19">
        <v>50</v>
      </c>
      <c r="E43" s="19">
        <v>279.27</v>
      </c>
      <c r="F43" s="21">
        <v>13963.5</v>
      </c>
      <c r="G43" s="22" t="s">
        <v>31</v>
      </c>
      <c r="H43" s="14" t="e">
        <f>D43*#REF!</f>
        <v>#REF!</v>
      </c>
      <c r="I43" s="2"/>
      <c r="J43" s="2"/>
      <c r="K43" s="2"/>
      <c r="L43" s="2"/>
      <c r="M43" s="2"/>
    </row>
    <row r="44" spans="1:13" ht="19.5" hidden="1" customHeight="1" thickBot="1" x14ac:dyDescent="0.3">
      <c r="A44" s="17">
        <v>105</v>
      </c>
      <c r="B44" s="28" t="s">
        <v>75</v>
      </c>
      <c r="C44" s="19" t="s">
        <v>7</v>
      </c>
      <c r="D44" s="19">
        <v>50</v>
      </c>
      <c r="E44" s="19">
        <v>279.27</v>
      </c>
      <c r="F44" s="21">
        <v>13963.5</v>
      </c>
      <c r="G44" s="22" t="s">
        <v>31</v>
      </c>
      <c r="H44" s="14" t="e">
        <f>D44*#REF!</f>
        <v>#REF!</v>
      </c>
      <c r="I44" s="2"/>
      <c r="J44" s="2"/>
      <c r="K44" s="2"/>
      <c r="L44" s="2"/>
      <c r="M44" s="2"/>
    </row>
    <row r="45" spans="1:13" ht="19.5" hidden="1" customHeight="1" thickBot="1" x14ac:dyDescent="0.35">
      <c r="A45" s="16">
        <v>108</v>
      </c>
      <c r="B45" s="28" t="s">
        <v>76</v>
      </c>
      <c r="C45" s="19" t="s">
        <v>7</v>
      </c>
      <c r="D45" s="19">
        <v>1</v>
      </c>
      <c r="E45" s="21">
        <v>1861800</v>
      </c>
      <c r="F45" s="21">
        <v>1861800</v>
      </c>
      <c r="G45" s="11" t="s">
        <v>19</v>
      </c>
      <c r="H45" s="1" t="e">
        <f>D45*#REF!</f>
        <v>#REF!</v>
      </c>
      <c r="I45" s="2"/>
      <c r="J45" s="2"/>
      <c r="K45" s="2"/>
      <c r="L45" s="2"/>
      <c r="M45" s="2"/>
    </row>
    <row r="46" spans="1:13" ht="26.25" hidden="1" customHeight="1" thickBot="1" x14ac:dyDescent="0.3">
      <c r="A46" s="17">
        <v>109</v>
      </c>
      <c r="B46" s="28" t="s">
        <v>77</v>
      </c>
      <c r="C46" s="19" t="s">
        <v>7</v>
      </c>
      <c r="D46" s="19">
        <v>16</v>
      </c>
      <c r="E46" s="21">
        <v>116630</v>
      </c>
      <c r="F46" s="21">
        <v>1866080</v>
      </c>
      <c r="G46" s="11" t="s">
        <v>18</v>
      </c>
      <c r="H46" s="1" t="e">
        <f>D46*#REF!</f>
        <v>#REF!</v>
      </c>
      <c r="I46" s="2"/>
      <c r="J46" s="2"/>
      <c r="K46" s="2"/>
      <c r="L46" s="2"/>
      <c r="M46" s="2"/>
    </row>
    <row r="47" spans="1:13" ht="26.25" hidden="1" customHeight="1" thickBot="1" x14ac:dyDescent="0.35">
      <c r="A47" s="16">
        <v>110</v>
      </c>
      <c r="B47" s="28" t="s">
        <v>78</v>
      </c>
      <c r="C47" s="19" t="s">
        <v>7</v>
      </c>
      <c r="D47" s="19">
        <v>50</v>
      </c>
      <c r="E47" s="21">
        <v>3905.5</v>
      </c>
      <c r="F47" s="21">
        <v>195275</v>
      </c>
      <c r="G47" s="22" t="s">
        <v>31</v>
      </c>
      <c r="H47" s="14" t="e">
        <f>D47*#REF!</f>
        <v>#REF!</v>
      </c>
      <c r="I47" s="2"/>
      <c r="J47" s="2"/>
      <c r="K47" s="2"/>
      <c r="L47" s="2"/>
      <c r="M47" s="2"/>
    </row>
    <row r="48" spans="1:13" ht="26.25" hidden="1" customHeight="1" thickBot="1" x14ac:dyDescent="0.3">
      <c r="A48" s="17">
        <v>111</v>
      </c>
      <c r="B48" s="28" t="s">
        <v>79</v>
      </c>
      <c r="C48" s="19" t="s">
        <v>7</v>
      </c>
      <c r="D48" s="19">
        <v>20</v>
      </c>
      <c r="E48" s="21">
        <v>3905.5</v>
      </c>
      <c r="F48" s="21">
        <v>78110</v>
      </c>
      <c r="G48" s="22" t="s">
        <v>24</v>
      </c>
      <c r="H48" s="1" t="e">
        <f>D48*#REF!</f>
        <v>#REF!</v>
      </c>
      <c r="I48" s="2"/>
      <c r="J48" s="2"/>
      <c r="K48" s="2"/>
      <c r="L48" s="2"/>
      <c r="M48" s="2"/>
    </row>
    <row r="49" spans="1:13" ht="19.5" hidden="1" customHeight="1" thickBot="1" x14ac:dyDescent="0.3">
      <c r="A49" s="17">
        <v>113</v>
      </c>
      <c r="B49" s="28" t="s">
        <v>80</v>
      </c>
      <c r="C49" s="19" t="s">
        <v>7</v>
      </c>
      <c r="D49" s="19">
        <v>50</v>
      </c>
      <c r="E49" s="21">
        <v>1428.45</v>
      </c>
      <c r="F49" s="21">
        <v>71422.5</v>
      </c>
      <c r="G49" s="9" t="s">
        <v>14</v>
      </c>
      <c r="H49" s="1" t="e">
        <f>D49*#REF!</f>
        <v>#REF!</v>
      </c>
      <c r="I49" s="2"/>
      <c r="J49" s="2"/>
      <c r="K49" s="2"/>
      <c r="L49" s="2"/>
      <c r="M49" s="2"/>
    </row>
    <row r="50" spans="1:13" ht="19.5" hidden="1" customHeight="1" thickBot="1" x14ac:dyDescent="0.35">
      <c r="A50" s="16">
        <v>114</v>
      </c>
      <c r="B50" s="28" t="s">
        <v>81</v>
      </c>
      <c r="C50" s="19" t="s">
        <v>7</v>
      </c>
      <c r="D50" s="19">
        <v>1</v>
      </c>
      <c r="E50" s="21">
        <v>103886.3</v>
      </c>
      <c r="F50" s="21">
        <v>103886.3</v>
      </c>
      <c r="G50" s="10" t="s">
        <v>17</v>
      </c>
      <c r="H50" s="1" t="e">
        <f>D50*#REF!</f>
        <v>#REF!</v>
      </c>
      <c r="I50" s="2"/>
      <c r="J50" s="2"/>
      <c r="K50" s="2"/>
      <c r="L50" s="2"/>
      <c r="M50" s="2"/>
    </row>
    <row r="51" spans="1:13" ht="26.25" hidden="1" customHeight="1" thickBot="1" x14ac:dyDescent="0.3">
      <c r="A51" s="17">
        <v>119</v>
      </c>
      <c r="B51" s="28" t="s">
        <v>82</v>
      </c>
      <c r="C51" s="19" t="s">
        <v>7</v>
      </c>
      <c r="D51" s="19">
        <v>1</v>
      </c>
      <c r="E51" s="21">
        <v>40660</v>
      </c>
      <c r="F51" s="21">
        <v>40660</v>
      </c>
      <c r="G51" s="11" t="s">
        <v>19</v>
      </c>
      <c r="H51" s="1" t="e">
        <f>D51*#REF!</f>
        <v>#REF!</v>
      </c>
      <c r="I51" s="2"/>
      <c r="J51" s="2"/>
      <c r="K51" s="2"/>
      <c r="L51" s="2"/>
      <c r="M51" s="2"/>
    </row>
    <row r="52" spans="1:13" ht="26.25" hidden="1" customHeight="1" thickBot="1" x14ac:dyDescent="0.35">
      <c r="A52" s="16">
        <v>120</v>
      </c>
      <c r="B52" s="28" t="s">
        <v>83</v>
      </c>
      <c r="C52" s="19" t="s">
        <v>6</v>
      </c>
      <c r="D52" s="19">
        <v>4</v>
      </c>
      <c r="E52" s="21">
        <v>24610</v>
      </c>
      <c r="F52" s="21">
        <v>98440</v>
      </c>
      <c r="G52" s="10" t="s">
        <v>17</v>
      </c>
      <c r="H52" s="1" t="e">
        <f>D52*#REF!</f>
        <v>#REF!</v>
      </c>
      <c r="I52" s="2"/>
      <c r="J52" s="2"/>
      <c r="K52" s="2"/>
      <c r="L52" s="2"/>
      <c r="M52" s="2"/>
    </row>
    <row r="53" spans="1:13" ht="26.25" hidden="1" customHeight="1" thickBot="1" x14ac:dyDescent="0.3">
      <c r="A53" s="17">
        <v>121</v>
      </c>
      <c r="B53" s="28" t="s">
        <v>84</v>
      </c>
      <c r="C53" s="19" t="s">
        <v>7</v>
      </c>
      <c r="D53" s="19">
        <v>5</v>
      </c>
      <c r="E53" s="21">
        <v>69550</v>
      </c>
      <c r="F53" s="21">
        <v>347750</v>
      </c>
      <c r="G53" s="11" t="s">
        <v>18</v>
      </c>
      <c r="H53" s="1" t="e">
        <f>D53*#REF!</f>
        <v>#REF!</v>
      </c>
      <c r="I53" s="2"/>
      <c r="J53" s="2"/>
      <c r="K53" s="2"/>
      <c r="L53" s="2"/>
      <c r="M53" s="2"/>
    </row>
    <row r="54" spans="1:13" ht="19.5" hidden="1" customHeight="1" thickBot="1" x14ac:dyDescent="0.35">
      <c r="A54" s="16">
        <v>122</v>
      </c>
      <c r="B54" s="28" t="s">
        <v>85</v>
      </c>
      <c r="C54" s="19" t="s">
        <v>7</v>
      </c>
      <c r="D54" s="19">
        <v>4</v>
      </c>
      <c r="E54" s="21">
        <v>175458.6</v>
      </c>
      <c r="F54" s="21">
        <v>701834.4</v>
      </c>
      <c r="G54" s="11" t="s">
        <v>18</v>
      </c>
      <c r="H54" s="1" t="e">
        <f>D54*#REF!</f>
        <v>#REF!</v>
      </c>
      <c r="I54" s="2"/>
      <c r="J54" s="2"/>
      <c r="K54" s="2"/>
      <c r="L54" s="2"/>
      <c r="M54" s="2"/>
    </row>
    <row r="55" spans="1:13" ht="26.25" hidden="1" customHeight="1" thickBot="1" x14ac:dyDescent="0.3">
      <c r="A55" s="17">
        <v>123</v>
      </c>
      <c r="B55" s="28" t="s">
        <v>86</v>
      </c>
      <c r="C55" s="19" t="s">
        <v>7</v>
      </c>
      <c r="D55" s="19">
        <v>25</v>
      </c>
      <c r="E55" s="21">
        <v>6420</v>
      </c>
      <c r="F55" s="21">
        <v>160500</v>
      </c>
      <c r="G55" s="9" t="s">
        <v>14</v>
      </c>
      <c r="H55" s="1" t="e">
        <f>D55*#REF!</f>
        <v>#REF!</v>
      </c>
      <c r="I55" s="2"/>
      <c r="J55" s="2"/>
      <c r="K55" s="2"/>
      <c r="L55" s="2"/>
      <c r="M55" s="2"/>
    </row>
    <row r="56" spans="1:13" ht="26.25" hidden="1" customHeight="1" thickBot="1" x14ac:dyDescent="0.35">
      <c r="A56" s="16">
        <v>124</v>
      </c>
      <c r="B56" s="28" t="s">
        <v>87</v>
      </c>
      <c r="C56" s="19" t="s">
        <v>7</v>
      </c>
      <c r="D56" s="19">
        <v>56</v>
      </c>
      <c r="E56" s="21">
        <v>1455.2</v>
      </c>
      <c r="F56" s="21">
        <v>81491.199999999997</v>
      </c>
      <c r="G56" s="10" t="s">
        <v>16</v>
      </c>
      <c r="H56" s="1" t="e">
        <f>D56*#REF!</f>
        <v>#REF!</v>
      </c>
      <c r="I56" s="2"/>
      <c r="J56" s="2"/>
      <c r="K56" s="2"/>
      <c r="L56" s="2"/>
      <c r="M56" s="2"/>
    </row>
    <row r="57" spans="1:13" ht="26.25" hidden="1" customHeight="1" thickBot="1" x14ac:dyDescent="0.3">
      <c r="A57" s="17">
        <v>125</v>
      </c>
      <c r="B57" s="28" t="s">
        <v>88</v>
      </c>
      <c r="C57" s="19" t="s">
        <v>6</v>
      </c>
      <c r="D57" s="19">
        <v>50</v>
      </c>
      <c r="E57" s="21">
        <v>4622.3999999999996</v>
      </c>
      <c r="F57" s="21">
        <v>231120</v>
      </c>
      <c r="G57" s="22" t="s">
        <v>25</v>
      </c>
      <c r="H57" s="14" t="e">
        <f>D57*#REF!</f>
        <v>#REF!</v>
      </c>
      <c r="I57" s="2"/>
      <c r="J57" s="2"/>
      <c r="K57" s="2"/>
      <c r="L57" s="2"/>
      <c r="M57" s="2"/>
    </row>
    <row r="58" spans="1:13" ht="39" hidden="1" customHeight="1" thickBot="1" x14ac:dyDescent="0.35">
      <c r="A58" s="16">
        <v>126</v>
      </c>
      <c r="B58" s="28" t="s">
        <v>89</v>
      </c>
      <c r="C58" s="19" t="s">
        <v>7</v>
      </c>
      <c r="D58" s="19">
        <v>10</v>
      </c>
      <c r="E58" s="21">
        <v>107000</v>
      </c>
      <c r="F58" s="21">
        <v>1070000</v>
      </c>
      <c r="G58" s="11" t="s">
        <v>20</v>
      </c>
      <c r="H58" s="13" t="e">
        <f>D58*#REF!</f>
        <v>#REF!</v>
      </c>
      <c r="I58" s="2"/>
      <c r="J58" s="2"/>
      <c r="K58" s="2"/>
      <c r="L58" s="2"/>
      <c r="M58" s="2"/>
    </row>
    <row r="59" spans="1:13" ht="26.25" hidden="1" customHeight="1" thickBot="1" x14ac:dyDescent="0.3">
      <c r="A59" s="17">
        <v>127</v>
      </c>
      <c r="B59" s="28" t="s">
        <v>90</v>
      </c>
      <c r="C59" s="19" t="s">
        <v>7</v>
      </c>
      <c r="D59" s="19">
        <v>6</v>
      </c>
      <c r="E59" s="21">
        <v>116630</v>
      </c>
      <c r="F59" s="21">
        <v>699780</v>
      </c>
      <c r="G59" s="11" t="s">
        <v>18</v>
      </c>
      <c r="H59" s="1" t="e">
        <f>D59*#REF!</f>
        <v>#REF!</v>
      </c>
      <c r="I59" s="2"/>
      <c r="J59" s="2"/>
      <c r="K59" s="2"/>
      <c r="L59" s="2"/>
      <c r="M59" s="2"/>
    </row>
    <row r="60" spans="1:13" ht="26.25" hidden="1" customHeight="1" thickBot="1" x14ac:dyDescent="0.35">
      <c r="A60" s="16">
        <v>128</v>
      </c>
      <c r="B60" s="28" t="s">
        <v>91</v>
      </c>
      <c r="C60" s="19" t="s">
        <v>7</v>
      </c>
      <c r="D60" s="19">
        <v>50</v>
      </c>
      <c r="E60" s="19">
        <v>417.3</v>
      </c>
      <c r="F60" s="21">
        <v>20865</v>
      </c>
      <c r="G60" s="10" t="s">
        <v>17</v>
      </c>
      <c r="H60" s="1" t="e">
        <f>D60*#REF!</f>
        <v>#REF!</v>
      </c>
      <c r="I60" s="2"/>
      <c r="J60" s="2"/>
      <c r="K60" s="2"/>
      <c r="L60" s="2"/>
      <c r="M60" s="2"/>
    </row>
    <row r="61" spans="1:13" ht="19.5" hidden="1" customHeight="1" thickBot="1" x14ac:dyDescent="0.3">
      <c r="A61" s="17">
        <v>129</v>
      </c>
      <c r="B61" s="28" t="s">
        <v>92</v>
      </c>
      <c r="C61" s="19" t="s">
        <v>7</v>
      </c>
      <c r="D61" s="19">
        <v>50</v>
      </c>
      <c r="E61" s="21">
        <v>28890</v>
      </c>
      <c r="F61" s="21">
        <v>1444500</v>
      </c>
      <c r="G61" s="22" t="s">
        <v>31</v>
      </c>
      <c r="H61" s="14" t="e">
        <f>D61*#REF!</f>
        <v>#REF!</v>
      </c>
      <c r="I61" s="2"/>
      <c r="J61" s="2"/>
      <c r="K61" s="2"/>
      <c r="L61" s="2"/>
      <c r="M61" s="2"/>
    </row>
    <row r="62" spans="1:13" ht="19.5" hidden="1" customHeight="1" thickBot="1" x14ac:dyDescent="0.35">
      <c r="A62" s="16">
        <v>130</v>
      </c>
      <c r="B62" s="28" t="s">
        <v>93</v>
      </c>
      <c r="C62" s="19" t="s">
        <v>7</v>
      </c>
      <c r="D62" s="19">
        <v>50</v>
      </c>
      <c r="E62" s="21">
        <v>28890</v>
      </c>
      <c r="F62" s="21">
        <v>1444500</v>
      </c>
      <c r="G62" s="22" t="s">
        <v>31</v>
      </c>
      <c r="H62" s="14" t="e">
        <f>D62*#REF!</f>
        <v>#REF!</v>
      </c>
      <c r="I62" s="2"/>
      <c r="J62" s="2"/>
      <c r="K62" s="2"/>
      <c r="L62" s="2"/>
      <c r="M62" s="2"/>
    </row>
    <row r="63" spans="1:13" ht="19.5" hidden="1" customHeight="1" thickBot="1" x14ac:dyDescent="0.3">
      <c r="A63" s="17">
        <v>131</v>
      </c>
      <c r="B63" s="28" t="s">
        <v>94</v>
      </c>
      <c r="C63" s="19" t="s">
        <v>7</v>
      </c>
      <c r="D63" s="19">
        <v>60</v>
      </c>
      <c r="E63" s="21">
        <v>11235</v>
      </c>
      <c r="F63" s="21">
        <v>674100</v>
      </c>
      <c r="G63" s="22" t="s">
        <v>27</v>
      </c>
      <c r="H63" s="1" t="e">
        <f>D63*#REF!</f>
        <v>#REF!</v>
      </c>
      <c r="I63" s="2"/>
      <c r="J63" s="2"/>
      <c r="K63" s="2"/>
      <c r="L63" s="2"/>
      <c r="M63" s="2"/>
    </row>
    <row r="64" spans="1:13" ht="19.5" hidden="1" customHeight="1" thickBot="1" x14ac:dyDescent="0.3">
      <c r="A64" s="17">
        <v>133</v>
      </c>
      <c r="B64" s="28" t="s">
        <v>95</v>
      </c>
      <c r="C64" s="19" t="s">
        <v>7</v>
      </c>
      <c r="D64" s="19">
        <v>4</v>
      </c>
      <c r="E64" s="21">
        <v>21400</v>
      </c>
      <c r="F64" s="21">
        <v>85600</v>
      </c>
      <c r="G64" s="10" t="s">
        <v>16</v>
      </c>
      <c r="H64" s="1" t="e">
        <f>D64*#REF!</f>
        <v>#REF!</v>
      </c>
      <c r="I64" s="2"/>
      <c r="J64" s="2"/>
      <c r="K64" s="2"/>
      <c r="L64" s="2"/>
      <c r="M64" s="2"/>
    </row>
    <row r="65" spans="1:13" ht="19.5" hidden="1" customHeight="1" thickBot="1" x14ac:dyDescent="0.35">
      <c r="A65" s="16">
        <v>134</v>
      </c>
      <c r="B65" s="28" t="s">
        <v>96</v>
      </c>
      <c r="C65" s="19" t="s">
        <v>12</v>
      </c>
      <c r="D65" s="19">
        <v>100</v>
      </c>
      <c r="E65" s="21">
        <v>1391</v>
      </c>
      <c r="F65" s="21">
        <v>139100</v>
      </c>
      <c r="G65" s="10" t="s">
        <v>16</v>
      </c>
      <c r="H65" s="1" t="e">
        <f>D65*#REF!</f>
        <v>#REF!</v>
      </c>
      <c r="I65" s="2"/>
      <c r="J65" s="2"/>
      <c r="K65" s="2"/>
      <c r="L65" s="2"/>
      <c r="M65" s="2"/>
    </row>
    <row r="66" spans="1:13" ht="19.5" hidden="1" customHeight="1" thickBot="1" x14ac:dyDescent="0.35">
      <c r="A66" s="16">
        <v>138</v>
      </c>
      <c r="B66" s="28" t="s">
        <v>97</v>
      </c>
      <c r="C66" s="19" t="s">
        <v>7</v>
      </c>
      <c r="D66" s="19">
        <v>5</v>
      </c>
      <c r="E66" s="21">
        <v>139100</v>
      </c>
      <c r="F66" s="21">
        <v>695500</v>
      </c>
      <c r="G66" s="22" t="s">
        <v>30</v>
      </c>
      <c r="H66" s="1" t="e">
        <f>D66*#REF!</f>
        <v>#REF!</v>
      </c>
      <c r="I66" s="2"/>
      <c r="J66" s="2"/>
      <c r="K66" s="2"/>
      <c r="L66" s="2"/>
      <c r="M66" s="2"/>
    </row>
    <row r="67" spans="1:13" ht="19.5" hidden="1" customHeight="1" thickBot="1" x14ac:dyDescent="0.35">
      <c r="A67" s="16">
        <v>144</v>
      </c>
      <c r="B67" s="28" t="s">
        <v>98</v>
      </c>
      <c r="C67" s="19" t="s">
        <v>7</v>
      </c>
      <c r="D67" s="20">
        <v>1000</v>
      </c>
      <c r="E67" s="19">
        <v>633.44000000000005</v>
      </c>
      <c r="F67" s="21">
        <v>633440</v>
      </c>
      <c r="G67" s="11" t="s">
        <v>21</v>
      </c>
      <c r="H67" s="15" t="e">
        <f>D67*#REF!</f>
        <v>#REF!</v>
      </c>
      <c r="I67" s="2"/>
      <c r="J67" s="2"/>
      <c r="K67" s="2"/>
      <c r="L67" s="2"/>
      <c r="M67" s="2"/>
    </row>
    <row r="68" spans="1:13" ht="26.25" hidden="1" customHeight="1" thickBot="1" x14ac:dyDescent="0.3">
      <c r="A68" s="17">
        <v>147</v>
      </c>
      <c r="B68" s="28" t="s">
        <v>99</v>
      </c>
      <c r="C68" s="19" t="s">
        <v>7</v>
      </c>
      <c r="D68" s="19">
        <v>2</v>
      </c>
      <c r="E68" s="21">
        <v>88061</v>
      </c>
      <c r="F68" s="21">
        <v>176122</v>
      </c>
      <c r="G68" s="11" t="s">
        <v>18</v>
      </c>
      <c r="H68" s="1" t="e">
        <f>D68*#REF!</f>
        <v>#REF!</v>
      </c>
      <c r="I68" s="2"/>
      <c r="J68" s="2"/>
      <c r="K68" s="2"/>
      <c r="L68" s="2"/>
      <c r="M68" s="2"/>
    </row>
    <row r="69" spans="1:13" ht="19.5" hidden="1" customHeight="1" thickBot="1" x14ac:dyDescent="0.35">
      <c r="A69" s="16">
        <v>148</v>
      </c>
      <c r="B69" s="28" t="s">
        <v>100</v>
      </c>
      <c r="C69" s="19" t="s">
        <v>7</v>
      </c>
      <c r="D69" s="19">
        <v>2</v>
      </c>
      <c r="E69" s="21">
        <v>21400</v>
      </c>
      <c r="F69" s="21">
        <v>42800</v>
      </c>
      <c r="G69" s="11" t="s">
        <v>18</v>
      </c>
      <c r="H69" s="1" t="e">
        <f>D69*#REF!</f>
        <v>#REF!</v>
      </c>
      <c r="I69" s="2"/>
      <c r="J69" s="2"/>
      <c r="K69" s="2"/>
      <c r="L69" s="2"/>
      <c r="M69" s="2"/>
    </row>
    <row r="70" spans="1:13" ht="26.25" hidden="1" customHeight="1" thickBot="1" x14ac:dyDescent="0.3">
      <c r="A70" s="17">
        <v>151</v>
      </c>
      <c r="B70" s="28" t="s">
        <v>101</v>
      </c>
      <c r="C70" s="19" t="s">
        <v>7</v>
      </c>
      <c r="D70" s="19">
        <v>10</v>
      </c>
      <c r="E70" s="21">
        <v>96300</v>
      </c>
      <c r="F70" s="21">
        <v>963000</v>
      </c>
      <c r="G70" s="22" t="s">
        <v>9</v>
      </c>
      <c r="H70" s="1" t="e">
        <f>D70*#REF!</f>
        <v>#REF!</v>
      </c>
      <c r="I70" s="2"/>
      <c r="J70" s="2"/>
      <c r="K70" s="2"/>
      <c r="L70" s="2"/>
      <c r="M70" s="2"/>
    </row>
    <row r="71" spans="1:13" ht="19.5" hidden="1" customHeight="1" thickBot="1" x14ac:dyDescent="0.35">
      <c r="A71" s="16">
        <v>152</v>
      </c>
      <c r="B71" s="28" t="s">
        <v>102</v>
      </c>
      <c r="C71" s="19" t="s">
        <v>7</v>
      </c>
      <c r="D71" s="19">
        <v>10</v>
      </c>
      <c r="E71" s="21">
        <v>17093.25</v>
      </c>
      <c r="F71" s="21">
        <v>170932.5</v>
      </c>
      <c r="G71" s="22" t="s">
        <v>23</v>
      </c>
      <c r="H71" s="1" t="e">
        <f>D71*#REF!</f>
        <v>#REF!</v>
      </c>
      <c r="I71" s="2"/>
      <c r="J71" s="2"/>
      <c r="K71" s="2"/>
      <c r="L71" s="2"/>
      <c r="M71" s="2"/>
    </row>
    <row r="72" spans="1:13" ht="19.5" hidden="1" customHeight="1" thickBot="1" x14ac:dyDescent="0.3">
      <c r="A72" s="17">
        <v>153</v>
      </c>
      <c r="B72" s="28" t="s">
        <v>103</v>
      </c>
      <c r="C72" s="19" t="s">
        <v>7</v>
      </c>
      <c r="D72" s="19">
        <v>15</v>
      </c>
      <c r="E72" s="21">
        <v>12342.45</v>
      </c>
      <c r="F72" s="21">
        <v>185136.75</v>
      </c>
      <c r="G72" s="22" t="s">
        <v>23</v>
      </c>
      <c r="H72" s="1" t="e">
        <f>D72*#REF!</f>
        <v>#REF!</v>
      </c>
      <c r="I72" s="2"/>
      <c r="J72" s="2"/>
      <c r="K72" s="2"/>
      <c r="L72" s="2"/>
      <c r="M72" s="2"/>
    </row>
    <row r="73" spans="1:13" ht="26.25" hidden="1" customHeight="1" thickBot="1" x14ac:dyDescent="0.3">
      <c r="A73" s="17">
        <v>155</v>
      </c>
      <c r="B73" s="29" t="s">
        <v>104</v>
      </c>
      <c r="C73" s="19" t="s">
        <v>7</v>
      </c>
      <c r="D73" s="19">
        <v>6</v>
      </c>
      <c r="E73" s="21">
        <v>29949.3</v>
      </c>
      <c r="F73" s="21">
        <v>179695.8</v>
      </c>
      <c r="G73" s="11" t="s">
        <v>18</v>
      </c>
      <c r="H73" s="1" t="e">
        <f>D73*#REF!</f>
        <v>#REF!</v>
      </c>
      <c r="I73" s="2"/>
      <c r="J73" s="2"/>
      <c r="K73" s="2"/>
      <c r="L73" s="2"/>
      <c r="M73" s="2"/>
    </row>
    <row r="74" spans="1:13" ht="19.5" hidden="1" customHeight="1" thickBot="1" x14ac:dyDescent="0.3">
      <c r="A74" s="17">
        <v>159</v>
      </c>
      <c r="B74" s="28" t="s">
        <v>105</v>
      </c>
      <c r="C74" s="19" t="s">
        <v>7</v>
      </c>
      <c r="D74" s="19">
        <v>50</v>
      </c>
      <c r="E74" s="21">
        <v>12840</v>
      </c>
      <c r="F74" s="21">
        <v>642000</v>
      </c>
      <c r="G74" s="11" t="s">
        <v>21</v>
      </c>
      <c r="H74" s="15" t="e">
        <f>D74*#REF!</f>
        <v>#REF!</v>
      </c>
      <c r="I74" s="2"/>
      <c r="J74" s="2"/>
      <c r="K74" s="2"/>
      <c r="L74" s="2"/>
      <c r="M74" s="2"/>
    </row>
    <row r="75" spans="1:13" ht="26.25" hidden="1" customHeight="1" thickBot="1" x14ac:dyDescent="0.35">
      <c r="A75" s="16">
        <v>162</v>
      </c>
      <c r="B75" s="28" t="s">
        <v>106</v>
      </c>
      <c r="C75" s="19" t="s">
        <v>7</v>
      </c>
      <c r="D75" s="19">
        <v>3</v>
      </c>
      <c r="E75" s="21">
        <v>374500</v>
      </c>
      <c r="F75" s="21">
        <v>1123500</v>
      </c>
      <c r="G75" s="11" t="s">
        <v>22</v>
      </c>
      <c r="H75" s="1" t="e">
        <f>D75*#REF!</f>
        <v>#REF!</v>
      </c>
      <c r="I75" s="2"/>
      <c r="J75" s="2"/>
      <c r="K75" s="2"/>
      <c r="L75" s="2"/>
      <c r="M75" s="2"/>
    </row>
    <row r="76" spans="1:13" ht="19.5" hidden="1" customHeight="1" thickBot="1" x14ac:dyDescent="0.3">
      <c r="A76" s="17">
        <v>167</v>
      </c>
      <c r="B76" s="28" t="s">
        <v>107</v>
      </c>
      <c r="C76" s="19" t="s">
        <v>7</v>
      </c>
      <c r="D76" s="19">
        <v>2</v>
      </c>
      <c r="E76" s="21">
        <v>64198.93</v>
      </c>
      <c r="F76" s="21">
        <v>128397.86</v>
      </c>
      <c r="G76" s="11" t="s">
        <v>18</v>
      </c>
      <c r="H76" s="1" t="e">
        <f>D76*#REF!</f>
        <v>#REF!</v>
      </c>
      <c r="I76" s="2"/>
      <c r="J76" s="2"/>
      <c r="K76" s="2"/>
      <c r="L76" s="2"/>
      <c r="M76" s="2"/>
    </row>
    <row r="77" spans="1:13" ht="19.5" hidden="1" customHeight="1" thickBot="1" x14ac:dyDescent="0.35">
      <c r="A77" s="16">
        <v>168</v>
      </c>
      <c r="B77" s="28" t="s">
        <v>108</v>
      </c>
      <c r="C77" s="19" t="s">
        <v>7</v>
      </c>
      <c r="D77" s="19">
        <v>2</v>
      </c>
      <c r="E77" s="21">
        <v>64198.93</v>
      </c>
      <c r="F77" s="21">
        <v>128397.86</v>
      </c>
      <c r="G77" s="11" t="s">
        <v>18</v>
      </c>
      <c r="H77" s="1" t="e">
        <f>D77*#REF!</f>
        <v>#REF!</v>
      </c>
      <c r="I77" s="2"/>
      <c r="J77" s="2"/>
      <c r="K77" s="2"/>
      <c r="L77" s="2"/>
      <c r="M77" s="2"/>
    </row>
    <row r="78" spans="1:13" ht="19.5" hidden="1" customHeight="1" thickBot="1" x14ac:dyDescent="0.3">
      <c r="A78" s="17">
        <v>169</v>
      </c>
      <c r="B78" s="28" t="s">
        <v>109</v>
      </c>
      <c r="C78" s="19" t="s">
        <v>7</v>
      </c>
      <c r="D78" s="19">
        <v>2</v>
      </c>
      <c r="E78" s="21">
        <v>44929.3</v>
      </c>
      <c r="F78" s="21">
        <v>89858.6</v>
      </c>
      <c r="G78" s="11" t="s">
        <v>18</v>
      </c>
      <c r="H78" s="1" t="e">
        <f>D78*#REF!</f>
        <v>#REF!</v>
      </c>
      <c r="I78" s="2"/>
      <c r="J78" s="2"/>
      <c r="K78" s="2"/>
      <c r="L78" s="2"/>
      <c r="M78" s="2"/>
    </row>
    <row r="79" spans="1:13" ht="19.5" hidden="1" customHeight="1" thickBot="1" x14ac:dyDescent="0.3">
      <c r="A79" s="17">
        <v>171</v>
      </c>
      <c r="B79" s="28" t="s">
        <v>110</v>
      </c>
      <c r="C79" s="19" t="s">
        <v>7</v>
      </c>
      <c r="D79" s="19">
        <v>10</v>
      </c>
      <c r="E79" s="21">
        <v>214000</v>
      </c>
      <c r="F79" s="21">
        <v>2140000</v>
      </c>
      <c r="G79" s="11" t="s">
        <v>18</v>
      </c>
      <c r="H79" s="1" t="e">
        <f>D79*#REF!</f>
        <v>#REF!</v>
      </c>
      <c r="I79" s="2"/>
      <c r="J79" s="2"/>
      <c r="K79" s="2"/>
      <c r="L79" s="2"/>
      <c r="M79" s="2"/>
    </row>
    <row r="80" spans="1:13" ht="19.5" hidden="1" customHeight="1" thickBot="1" x14ac:dyDescent="0.35">
      <c r="A80" s="16">
        <v>172</v>
      </c>
      <c r="B80" s="28" t="s">
        <v>111</v>
      </c>
      <c r="C80" s="19" t="s">
        <v>10</v>
      </c>
      <c r="D80" s="19">
        <v>2</v>
      </c>
      <c r="E80" s="21">
        <v>151220.96</v>
      </c>
      <c r="F80" s="21">
        <v>302441.92</v>
      </c>
      <c r="G80" s="9" t="s">
        <v>15</v>
      </c>
      <c r="H80" s="1" t="e">
        <f>D80*#REF!</f>
        <v>#REF!</v>
      </c>
      <c r="I80" s="2"/>
      <c r="J80" s="2"/>
      <c r="K80" s="2"/>
      <c r="L80" s="2"/>
      <c r="M80" s="2"/>
    </row>
    <row r="81" spans="1:29" ht="19.5" hidden="1" customHeight="1" thickBot="1" x14ac:dyDescent="0.3">
      <c r="A81" s="17">
        <v>175</v>
      </c>
      <c r="B81" s="28" t="s">
        <v>112</v>
      </c>
      <c r="C81" s="19" t="s">
        <v>7</v>
      </c>
      <c r="D81" s="19">
        <v>75</v>
      </c>
      <c r="E81" s="19">
        <v>353.1</v>
      </c>
      <c r="F81" s="21">
        <v>26482.5</v>
      </c>
      <c r="G81" s="22" t="s">
        <v>8</v>
      </c>
      <c r="H81" s="15" t="e">
        <f>D81*#REF!</f>
        <v>#REF!</v>
      </c>
      <c r="I81" s="2"/>
      <c r="J81" s="2"/>
      <c r="K81" s="2"/>
      <c r="L81" s="2"/>
      <c r="M81" s="2"/>
    </row>
    <row r="82" spans="1:29" ht="19.5" hidden="1" customHeight="1" x14ac:dyDescent="0.25">
      <c r="A82" s="25">
        <v>177</v>
      </c>
      <c r="B82" s="30" t="s">
        <v>113</v>
      </c>
      <c r="C82" s="31" t="s">
        <v>7</v>
      </c>
      <c r="D82" s="31">
        <v>100</v>
      </c>
      <c r="E82" s="31">
        <v>7682</v>
      </c>
      <c r="F82" s="32">
        <v>768200</v>
      </c>
      <c r="G82" s="9" t="s">
        <v>14</v>
      </c>
      <c r="H82" s="1" t="e">
        <f>D82*#REF!</f>
        <v>#REF!</v>
      </c>
      <c r="I82" s="41"/>
      <c r="J82" s="41"/>
      <c r="K82" s="41"/>
      <c r="L82" s="41"/>
      <c r="M82" s="41"/>
    </row>
    <row r="83" spans="1:29" ht="30" x14ac:dyDescent="0.25">
      <c r="A83" s="24">
        <v>1</v>
      </c>
      <c r="B83" s="33" t="s">
        <v>33</v>
      </c>
      <c r="C83" s="34" t="s">
        <v>133</v>
      </c>
      <c r="D83" s="34">
        <v>11</v>
      </c>
      <c r="E83" s="35">
        <v>35268</v>
      </c>
      <c r="F83" s="35">
        <v>387948</v>
      </c>
      <c r="G83" s="39" t="s">
        <v>147</v>
      </c>
      <c r="H83" s="1">
        <f>D83*V83</f>
        <v>387200</v>
      </c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12">
        <v>35200</v>
      </c>
      <c r="W83" s="2"/>
      <c r="X83" s="2"/>
      <c r="Y83" s="2"/>
      <c r="Z83" s="2"/>
      <c r="AA83" s="2"/>
      <c r="AB83" s="2"/>
      <c r="AC83" s="2"/>
    </row>
    <row r="84" spans="1:29" ht="30" x14ac:dyDescent="0.25">
      <c r="A84" s="24">
        <v>2</v>
      </c>
      <c r="B84" s="33" t="s">
        <v>34</v>
      </c>
      <c r="C84" s="34" t="s">
        <v>133</v>
      </c>
      <c r="D84" s="34">
        <v>6</v>
      </c>
      <c r="E84" s="35">
        <v>22930.1</v>
      </c>
      <c r="F84" s="35">
        <v>137580.6</v>
      </c>
      <c r="G84" s="39" t="s">
        <v>147</v>
      </c>
      <c r="H84" s="1">
        <f>D84*V84</f>
        <v>136980</v>
      </c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12">
        <v>22830</v>
      </c>
      <c r="W84" s="2"/>
      <c r="X84" s="2"/>
      <c r="Y84" s="2"/>
      <c r="Z84" s="2"/>
      <c r="AA84" s="2"/>
      <c r="AB84" s="2"/>
      <c r="AC84" s="2"/>
    </row>
    <row r="85" spans="1:29" s="6" customFormat="1" ht="25.5" x14ac:dyDescent="0.25">
      <c r="A85" s="42">
        <v>3</v>
      </c>
      <c r="B85" s="43" t="s">
        <v>35</v>
      </c>
      <c r="C85" s="44" t="s">
        <v>32</v>
      </c>
      <c r="D85" s="44">
        <v>10</v>
      </c>
      <c r="E85" s="44" t="s">
        <v>134</v>
      </c>
      <c r="F85" s="45">
        <v>369000</v>
      </c>
      <c r="G85" s="4"/>
      <c r="H85" s="1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</row>
    <row r="86" spans="1:29" s="6" customFormat="1" ht="18.75" x14ac:dyDescent="0.25">
      <c r="A86" s="42">
        <v>4</v>
      </c>
      <c r="B86" s="43" t="s">
        <v>36</v>
      </c>
      <c r="C86" s="44" t="s">
        <v>6</v>
      </c>
      <c r="D86" s="44">
        <v>1</v>
      </c>
      <c r="E86" s="45">
        <v>139100</v>
      </c>
      <c r="F86" s="45">
        <v>139100</v>
      </c>
      <c r="G86" s="4"/>
      <c r="H86" s="1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</row>
    <row r="87" spans="1:29" s="6" customFormat="1" ht="18.75" x14ac:dyDescent="0.25">
      <c r="A87" s="46">
        <v>5</v>
      </c>
      <c r="B87" s="43" t="s">
        <v>37</v>
      </c>
      <c r="C87" s="44" t="s">
        <v>7</v>
      </c>
      <c r="D87" s="44">
        <v>1</v>
      </c>
      <c r="E87" s="45">
        <v>136796.29</v>
      </c>
      <c r="F87" s="45">
        <v>136796.29</v>
      </c>
      <c r="G87" s="4"/>
      <c r="H87" s="1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</row>
    <row r="88" spans="1:29" s="6" customFormat="1" ht="25.5" x14ac:dyDescent="0.25">
      <c r="A88" s="42">
        <v>6</v>
      </c>
      <c r="B88" s="43" t="s">
        <v>38</v>
      </c>
      <c r="C88" s="44" t="s">
        <v>7</v>
      </c>
      <c r="D88" s="44">
        <v>2</v>
      </c>
      <c r="E88" s="45">
        <v>13910</v>
      </c>
      <c r="F88" s="45">
        <v>27820</v>
      </c>
      <c r="G88" s="4"/>
      <c r="H88" s="1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</row>
    <row r="89" spans="1:29" ht="30" x14ac:dyDescent="0.25">
      <c r="A89" s="36">
        <v>7</v>
      </c>
      <c r="B89" s="37" t="s">
        <v>39</v>
      </c>
      <c r="C89" s="19" t="s">
        <v>7</v>
      </c>
      <c r="D89" s="20">
        <v>2000</v>
      </c>
      <c r="E89" s="19">
        <v>106.78</v>
      </c>
      <c r="F89" s="21">
        <v>213550.6</v>
      </c>
      <c r="G89" s="39" t="s">
        <v>141</v>
      </c>
      <c r="H89" s="1">
        <f>D89*O89</f>
        <v>209600</v>
      </c>
      <c r="I89" s="2"/>
      <c r="J89" s="2"/>
      <c r="K89" s="2"/>
      <c r="L89" s="2"/>
      <c r="M89" s="2"/>
      <c r="N89" s="2"/>
      <c r="O89" s="12">
        <v>104.8</v>
      </c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s="6" customFormat="1" ht="18.75" x14ac:dyDescent="0.25">
      <c r="A90" s="42">
        <v>8</v>
      </c>
      <c r="B90" s="43" t="s">
        <v>40</v>
      </c>
      <c r="C90" s="44" t="s">
        <v>7</v>
      </c>
      <c r="D90" s="47">
        <v>3500</v>
      </c>
      <c r="E90" s="44">
        <v>92.02</v>
      </c>
      <c r="F90" s="45">
        <v>322070</v>
      </c>
      <c r="G90" s="4"/>
      <c r="H90" s="1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</row>
    <row r="91" spans="1:29" s="6" customFormat="1" ht="18.75" x14ac:dyDescent="0.25">
      <c r="A91" s="42">
        <v>9</v>
      </c>
      <c r="B91" s="43" t="s">
        <v>41</v>
      </c>
      <c r="C91" s="44" t="s">
        <v>7</v>
      </c>
      <c r="D91" s="47">
        <v>1400</v>
      </c>
      <c r="E91" s="44">
        <v>157.29</v>
      </c>
      <c r="F91" s="45">
        <v>220206</v>
      </c>
      <c r="G91" s="4"/>
      <c r="H91" s="1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</row>
    <row r="92" spans="1:29" s="6" customFormat="1" ht="18.75" x14ac:dyDescent="0.25">
      <c r="A92" s="42">
        <v>10</v>
      </c>
      <c r="B92" s="43" t="s">
        <v>42</v>
      </c>
      <c r="C92" s="44" t="s">
        <v>7</v>
      </c>
      <c r="D92" s="44">
        <v>2</v>
      </c>
      <c r="E92" s="45">
        <v>22755.69</v>
      </c>
      <c r="F92" s="45">
        <v>45511.38</v>
      </c>
      <c r="G92" s="4"/>
      <c r="H92" s="1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</row>
    <row r="93" spans="1:29" ht="45" x14ac:dyDescent="0.25">
      <c r="A93" s="36">
        <v>11</v>
      </c>
      <c r="B93" s="37" t="s">
        <v>43</v>
      </c>
      <c r="C93" s="19" t="s">
        <v>7</v>
      </c>
      <c r="D93" s="19">
        <v>1070</v>
      </c>
      <c r="E93" s="19">
        <v>40</v>
      </c>
      <c r="F93" s="21">
        <v>42800</v>
      </c>
      <c r="G93" s="39" t="s">
        <v>144</v>
      </c>
      <c r="H93" s="1">
        <f>D93*S93</f>
        <v>34240</v>
      </c>
      <c r="I93" s="2"/>
      <c r="J93" s="2"/>
      <c r="K93" s="2"/>
      <c r="L93" s="2"/>
      <c r="M93" s="2"/>
      <c r="N93" s="2"/>
      <c r="O93" s="2"/>
      <c r="P93" s="2"/>
      <c r="Q93" s="2"/>
      <c r="R93" s="2"/>
      <c r="S93" s="12">
        <v>32</v>
      </c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s="6" customFormat="1" ht="25.5" x14ac:dyDescent="0.25">
      <c r="A94" s="42">
        <v>12</v>
      </c>
      <c r="B94" s="43" t="s">
        <v>44</v>
      </c>
      <c r="C94" s="44" t="s">
        <v>7</v>
      </c>
      <c r="D94" s="44">
        <v>100</v>
      </c>
      <c r="E94" s="44">
        <v>950</v>
      </c>
      <c r="F94" s="45">
        <v>95000</v>
      </c>
      <c r="G94" s="4"/>
      <c r="H94" s="1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</row>
    <row r="95" spans="1:29" ht="30" x14ac:dyDescent="0.25">
      <c r="A95" s="36">
        <v>13</v>
      </c>
      <c r="B95" s="37" t="s">
        <v>45</v>
      </c>
      <c r="C95" s="19" t="s">
        <v>7</v>
      </c>
      <c r="D95" s="19">
        <v>500</v>
      </c>
      <c r="E95" s="21">
        <v>2675</v>
      </c>
      <c r="F95" s="21">
        <v>1337500</v>
      </c>
      <c r="G95" s="39" t="s">
        <v>141</v>
      </c>
      <c r="H95" s="1">
        <f>D95*O95</f>
        <v>1087500</v>
      </c>
      <c r="I95" s="2"/>
      <c r="J95" s="2"/>
      <c r="K95" s="2"/>
      <c r="L95" s="2"/>
      <c r="M95" s="2"/>
      <c r="N95" s="2"/>
      <c r="O95" s="12">
        <v>2175</v>
      </c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s="6" customFormat="1" ht="18.75" x14ac:dyDescent="0.25">
      <c r="A96" s="42">
        <v>14</v>
      </c>
      <c r="B96" s="43" t="s">
        <v>46</v>
      </c>
      <c r="C96" s="44" t="s">
        <v>7</v>
      </c>
      <c r="D96" s="44">
        <v>535</v>
      </c>
      <c r="E96" s="44">
        <v>160</v>
      </c>
      <c r="F96" s="45">
        <v>85600</v>
      </c>
      <c r="G96" s="4"/>
      <c r="H96" s="1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</row>
    <row r="97" spans="1:29" s="6" customFormat="1" ht="25.5" x14ac:dyDescent="0.25">
      <c r="A97" s="42">
        <v>15</v>
      </c>
      <c r="B97" s="43" t="s">
        <v>47</v>
      </c>
      <c r="C97" s="44" t="s">
        <v>7</v>
      </c>
      <c r="D97" s="44">
        <v>2</v>
      </c>
      <c r="E97" s="44">
        <v>926</v>
      </c>
      <c r="F97" s="45">
        <v>1852</v>
      </c>
      <c r="G97" s="4"/>
      <c r="H97" s="1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</row>
    <row r="98" spans="1:29" ht="45" x14ac:dyDescent="0.25">
      <c r="A98" s="36">
        <v>16</v>
      </c>
      <c r="B98" s="37" t="s">
        <v>48</v>
      </c>
      <c r="C98" s="19" t="s">
        <v>7</v>
      </c>
      <c r="D98" s="19">
        <v>50</v>
      </c>
      <c r="E98" s="19">
        <v>325</v>
      </c>
      <c r="F98" s="21">
        <v>16250</v>
      </c>
      <c r="G98" s="39" t="s">
        <v>144</v>
      </c>
      <c r="H98" s="1">
        <f>D98*S98</f>
        <v>15000</v>
      </c>
      <c r="I98" s="2"/>
      <c r="J98" s="2"/>
      <c r="K98" s="2"/>
      <c r="L98" s="2"/>
      <c r="M98" s="2"/>
      <c r="N98" s="2"/>
      <c r="O98" s="2"/>
      <c r="P98" s="2"/>
      <c r="Q98" s="2"/>
      <c r="R98" s="2"/>
      <c r="S98" s="12">
        <v>300</v>
      </c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s="6" customFormat="1" ht="18.75" x14ac:dyDescent="0.25">
      <c r="A99" s="42">
        <v>17</v>
      </c>
      <c r="B99" s="43" t="s">
        <v>49</v>
      </c>
      <c r="C99" s="44" t="s">
        <v>6</v>
      </c>
      <c r="D99" s="44">
        <v>500</v>
      </c>
      <c r="E99" s="44">
        <v>456</v>
      </c>
      <c r="F99" s="45">
        <v>228000</v>
      </c>
      <c r="G99" s="4"/>
      <c r="H99" s="1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</row>
    <row r="100" spans="1:29" ht="45" x14ac:dyDescent="0.25">
      <c r="A100" s="36">
        <v>18</v>
      </c>
      <c r="B100" s="37" t="s">
        <v>50</v>
      </c>
      <c r="C100" s="19" t="s">
        <v>6</v>
      </c>
      <c r="D100" s="19">
        <v>5</v>
      </c>
      <c r="E100" s="19">
        <v>3830</v>
      </c>
      <c r="F100" s="21">
        <v>19150</v>
      </c>
      <c r="G100" s="39" t="s">
        <v>144</v>
      </c>
      <c r="H100" s="1">
        <f>D100*S100</f>
        <v>19000</v>
      </c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12">
        <v>3800</v>
      </c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s="6" customFormat="1" ht="18.75" x14ac:dyDescent="0.25">
      <c r="A101" s="42">
        <v>19</v>
      </c>
      <c r="B101" s="43" t="s">
        <v>51</v>
      </c>
      <c r="C101" s="44" t="s">
        <v>6</v>
      </c>
      <c r="D101" s="44">
        <v>15</v>
      </c>
      <c r="E101" s="45">
        <v>58850</v>
      </c>
      <c r="F101" s="45">
        <v>882750</v>
      </c>
      <c r="G101" s="4"/>
      <c r="H101" s="1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</row>
    <row r="102" spans="1:29" s="6" customFormat="1" ht="18.75" x14ac:dyDescent="0.25">
      <c r="A102" s="42">
        <v>20</v>
      </c>
      <c r="B102" s="43" t="s">
        <v>52</v>
      </c>
      <c r="C102" s="44" t="s">
        <v>7</v>
      </c>
      <c r="D102" s="44">
        <v>100</v>
      </c>
      <c r="E102" s="44">
        <v>128.4</v>
      </c>
      <c r="F102" s="45">
        <v>12840</v>
      </c>
      <c r="G102" s="4"/>
      <c r="H102" s="1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</row>
    <row r="103" spans="1:29" s="6" customFormat="1" ht="25.5" x14ac:dyDescent="0.25">
      <c r="A103" s="42">
        <v>21</v>
      </c>
      <c r="B103" s="43" t="s">
        <v>53</v>
      </c>
      <c r="C103" s="44" t="s">
        <v>6</v>
      </c>
      <c r="D103" s="44">
        <v>3</v>
      </c>
      <c r="E103" s="45">
        <v>89387.8</v>
      </c>
      <c r="F103" s="45">
        <v>268163.40000000002</v>
      </c>
      <c r="G103" s="4"/>
      <c r="H103" s="1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</row>
    <row r="104" spans="1:29" s="6" customFormat="1" ht="18.75" x14ac:dyDescent="0.25">
      <c r="A104" s="42">
        <v>22</v>
      </c>
      <c r="B104" s="43" t="s">
        <v>54</v>
      </c>
      <c r="C104" s="44" t="s">
        <v>7</v>
      </c>
      <c r="D104" s="44">
        <v>1</v>
      </c>
      <c r="E104" s="45">
        <v>1284</v>
      </c>
      <c r="F104" s="45">
        <v>1284</v>
      </c>
      <c r="G104" s="4"/>
      <c r="H104" s="1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</row>
    <row r="105" spans="1:29" s="6" customFormat="1" ht="18.75" x14ac:dyDescent="0.25">
      <c r="A105" s="42">
        <v>23</v>
      </c>
      <c r="B105" s="43" t="s">
        <v>55</v>
      </c>
      <c r="C105" s="44" t="s">
        <v>7</v>
      </c>
      <c r="D105" s="44">
        <v>20</v>
      </c>
      <c r="E105" s="45">
        <v>16050</v>
      </c>
      <c r="F105" s="45">
        <v>321000</v>
      </c>
      <c r="G105" s="4"/>
      <c r="H105" s="1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</row>
    <row r="106" spans="1:29" ht="30" x14ac:dyDescent="0.25">
      <c r="A106" s="36">
        <v>24</v>
      </c>
      <c r="B106" s="37" t="s">
        <v>56</v>
      </c>
      <c r="C106" s="19" t="s">
        <v>7</v>
      </c>
      <c r="D106" s="19">
        <v>38</v>
      </c>
      <c r="E106" s="21">
        <v>5243</v>
      </c>
      <c r="F106" s="21">
        <v>199234</v>
      </c>
      <c r="G106" s="39" t="s">
        <v>140</v>
      </c>
      <c r="H106" s="1">
        <f>D106*N106</f>
        <v>134900</v>
      </c>
      <c r="I106" s="2"/>
      <c r="J106" s="2"/>
      <c r="K106" s="2"/>
      <c r="L106" s="2"/>
      <c r="M106" s="2"/>
      <c r="N106" s="12">
        <v>3550</v>
      </c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ht="30" x14ac:dyDescent="0.25">
      <c r="A107" s="36">
        <v>25</v>
      </c>
      <c r="B107" s="37" t="s">
        <v>57</v>
      </c>
      <c r="C107" s="19" t="s">
        <v>7</v>
      </c>
      <c r="D107" s="19">
        <v>5</v>
      </c>
      <c r="E107" s="21">
        <v>342400</v>
      </c>
      <c r="F107" s="21">
        <v>1712000</v>
      </c>
      <c r="G107" s="39" t="s">
        <v>152</v>
      </c>
      <c r="H107" s="1">
        <f>D107*AB107</f>
        <v>1710000</v>
      </c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12">
        <v>342000</v>
      </c>
      <c r="AC107" s="2"/>
    </row>
    <row r="108" spans="1:29" ht="30" x14ac:dyDescent="0.25">
      <c r="A108" s="36">
        <v>26</v>
      </c>
      <c r="B108" s="37" t="s">
        <v>58</v>
      </c>
      <c r="C108" s="19" t="s">
        <v>7</v>
      </c>
      <c r="D108" s="19">
        <v>5</v>
      </c>
      <c r="E108" s="21">
        <v>342400</v>
      </c>
      <c r="F108" s="21">
        <v>1712000</v>
      </c>
      <c r="G108" s="39" t="s">
        <v>152</v>
      </c>
      <c r="H108" s="1">
        <f>D108*AB108</f>
        <v>1710000</v>
      </c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12">
        <v>342000</v>
      </c>
      <c r="AC108" s="2"/>
    </row>
    <row r="109" spans="1:29" ht="30" x14ac:dyDescent="0.25">
      <c r="A109" s="36">
        <v>27</v>
      </c>
      <c r="B109" s="37" t="s">
        <v>59</v>
      </c>
      <c r="C109" s="19" t="s">
        <v>7</v>
      </c>
      <c r="D109" s="19">
        <v>400</v>
      </c>
      <c r="E109" s="19">
        <v>217.21</v>
      </c>
      <c r="F109" s="21">
        <v>86884</v>
      </c>
      <c r="G109" s="39" t="s">
        <v>145</v>
      </c>
      <c r="H109" s="1">
        <f>D109*T109</f>
        <v>80000</v>
      </c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12">
        <v>200</v>
      </c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ht="30" x14ac:dyDescent="0.25">
      <c r="A110" s="36">
        <v>28</v>
      </c>
      <c r="B110" s="37" t="s">
        <v>60</v>
      </c>
      <c r="C110" s="19" t="s">
        <v>7</v>
      </c>
      <c r="D110" s="19">
        <v>24</v>
      </c>
      <c r="E110" s="19">
        <v>3200</v>
      </c>
      <c r="F110" s="21">
        <v>76800</v>
      </c>
      <c r="G110" s="39" t="s">
        <v>21</v>
      </c>
      <c r="H110" s="1">
        <f>D110*AC110</f>
        <v>76800</v>
      </c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12">
        <v>3200</v>
      </c>
    </row>
    <row r="111" spans="1:29" s="6" customFormat="1" ht="38.25" x14ac:dyDescent="0.25">
      <c r="A111" s="42">
        <v>29</v>
      </c>
      <c r="B111" s="43" t="s">
        <v>61</v>
      </c>
      <c r="C111" s="44" t="s">
        <v>7</v>
      </c>
      <c r="D111" s="44">
        <v>5</v>
      </c>
      <c r="E111" s="45">
        <v>67410</v>
      </c>
      <c r="F111" s="45">
        <v>337050</v>
      </c>
      <c r="G111" s="4"/>
      <c r="H111" s="1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</row>
    <row r="112" spans="1:29" s="6" customFormat="1" ht="18.75" x14ac:dyDescent="0.25">
      <c r="A112" s="42">
        <v>30</v>
      </c>
      <c r="B112" s="43" t="s">
        <v>62</v>
      </c>
      <c r="C112" s="44" t="s">
        <v>7</v>
      </c>
      <c r="D112" s="44">
        <v>85</v>
      </c>
      <c r="E112" s="45">
        <v>5350</v>
      </c>
      <c r="F112" s="45">
        <v>454750</v>
      </c>
      <c r="G112" s="4"/>
      <c r="H112" s="1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</row>
    <row r="113" spans="1:29" s="6" customFormat="1" ht="18.75" x14ac:dyDescent="0.25">
      <c r="A113" s="42">
        <v>31</v>
      </c>
      <c r="B113" s="43" t="s">
        <v>63</v>
      </c>
      <c r="C113" s="44" t="s">
        <v>7</v>
      </c>
      <c r="D113" s="44">
        <v>20</v>
      </c>
      <c r="E113" s="45">
        <v>21400</v>
      </c>
      <c r="F113" s="45">
        <v>428000</v>
      </c>
      <c r="G113" s="4"/>
      <c r="H113" s="1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</row>
    <row r="114" spans="1:29" ht="30" x14ac:dyDescent="0.25">
      <c r="A114" s="36">
        <v>32</v>
      </c>
      <c r="B114" s="33" t="s">
        <v>64</v>
      </c>
      <c r="C114" s="34" t="s">
        <v>7</v>
      </c>
      <c r="D114" s="34">
        <v>17</v>
      </c>
      <c r="E114" s="35">
        <v>280000</v>
      </c>
      <c r="F114" s="35">
        <v>4760000</v>
      </c>
      <c r="G114" s="39" t="s">
        <v>142</v>
      </c>
      <c r="H114" s="1">
        <f>D114*P114</f>
        <v>4743000</v>
      </c>
      <c r="I114" s="2"/>
      <c r="J114" s="2"/>
      <c r="K114" s="2"/>
      <c r="L114" s="2"/>
      <c r="M114" s="2"/>
      <c r="N114" s="2"/>
      <c r="O114" s="2"/>
      <c r="P114" s="12">
        <v>279000</v>
      </c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s="6" customFormat="1" ht="38.25" x14ac:dyDescent="0.25">
      <c r="A115" s="42">
        <v>33</v>
      </c>
      <c r="B115" s="43" t="s">
        <v>65</v>
      </c>
      <c r="C115" s="44" t="s">
        <v>7</v>
      </c>
      <c r="D115" s="44">
        <v>6</v>
      </c>
      <c r="E115" s="45">
        <v>12840</v>
      </c>
      <c r="F115" s="45">
        <v>77040</v>
      </c>
      <c r="G115" s="4"/>
      <c r="H115" s="1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</row>
    <row r="116" spans="1:29" s="6" customFormat="1" ht="25.5" x14ac:dyDescent="0.25">
      <c r="A116" s="42">
        <v>34</v>
      </c>
      <c r="B116" s="43" t="s">
        <v>66</v>
      </c>
      <c r="C116" s="44" t="s">
        <v>7</v>
      </c>
      <c r="D116" s="44">
        <v>100</v>
      </c>
      <c r="E116" s="45">
        <v>55640</v>
      </c>
      <c r="F116" s="45">
        <v>5564000</v>
      </c>
      <c r="G116" s="4"/>
      <c r="H116" s="1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</row>
    <row r="117" spans="1:29" ht="30" x14ac:dyDescent="0.25">
      <c r="A117" s="36">
        <v>35</v>
      </c>
      <c r="B117" s="37" t="s">
        <v>67</v>
      </c>
      <c r="C117" s="19" t="s">
        <v>7</v>
      </c>
      <c r="D117" s="19">
        <v>1</v>
      </c>
      <c r="E117" s="21">
        <v>128400</v>
      </c>
      <c r="F117" s="21">
        <v>128400</v>
      </c>
      <c r="G117" s="39" t="s">
        <v>137</v>
      </c>
      <c r="H117" s="1">
        <f>D117*J117</f>
        <v>128000</v>
      </c>
      <c r="I117" s="2"/>
      <c r="J117" s="12">
        <v>128000</v>
      </c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s="6" customFormat="1" ht="38.25" x14ac:dyDescent="0.25">
      <c r="A118" s="42">
        <v>36</v>
      </c>
      <c r="B118" s="43" t="s">
        <v>68</v>
      </c>
      <c r="C118" s="48" t="s">
        <v>6</v>
      </c>
      <c r="D118" s="44">
        <v>100</v>
      </c>
      <c r="E118" s="45">
        <v>5350</v>
      </c>
      <c r="F118" s="45">
        <v>535000</v>
      </c>
      <c r="G118" s="4"/>
      <c r="H118" s="1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</row>
    <row r="119" spans="1:29" s="6" customFormat="1" ht="25.5" x14ac:dyDescent="0.25">
      <c r="A119" s="42">
        <v>37</v>
      </c>
      <c r="B119" s="43" t="s">
        <v>69</v>
      </c>
      <c r="C119" s="48" t="s">
        <v>6</v>
      </c>
      <c r="D119" s="44">
        <v>100</v>
      </c>
      <c r="E119" s="45">
        <v>5350</v>
      </c>
      <c r="F119" s="45">
        <v>535000</v>
      </c>
      <c r="G119" s="4"/>
      <c r="H119" s="1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</row>
    <row r="120" spans="1:29" ht="38.25" x14ac:dyDescent="0.25">
      <c r="A120" s="36">
        <v>38</v>
      </c>
      <c r="B120" s="37" t="s">
        <v>70</v>
      </c>
      <c r="C120" s="19" t="s">
        <v>135</v>
      </c>
      <c r="D120" s="19">
        <v>5</v>
      </c>
      <c r="E120" s="21">
        <v>179760</v>
      </c>
      <c r="F120" s="21">
        <v>898800</v>
      </c>
      <c r="G120" s="39" t="s">
        <v>137</v>
      </c>
      <c r="H120" s="1">
        <f>D120*J120</f>
        <v>895000</v>
      </c>
      <c r="I120" s="2"/>
      <c r="J120" s="12">
        <v>179000</v>
      </c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s="6" customFormat="1" ht="25.5" x14ac:dyDescent="0.25">
      <c r="A121" s="42">
        <v>39</v>
      </c>
      <c r="B121" s="43" t="s">
        <v>71</v>
      </c>
      <c r="C121" s="44" t="s">
        <v>7</v>
      </c>
      <c r="D121" s="44">
        <v>180</v>
      </c>
      <c r="E121" s="45">
        <v>6981.75</v>
      </c>
      <c r="F121" s="45">
        <v>1256715</v>
      </c>
      <c r="G121" s="4"/>
      <c r="H121" s="1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</row>
    <row r="122" spans="1:29" ht="30" x14ac:dyDescent="0.25">
      <c r="A122" s="36">
        <v>40</v>
      </c>
      <c r="B122" s="37" t="s">
        <v>72</v>
      </c>
      <c r="C122" s="19" t="s">
        <v>7</v>
      </c>
      <c r="D122" s="19">
        <v>40</v>
      </c>
      <c r="E122" s="21">
        <v>10500</v>
      </c>
      <c r="F122" s="21">
        <v>420000</v>
      </c>
      <c r="G122" s="39" t="s">
        <v>149</v>
      </c>
      <c r="H122" s="1">
        <f>D122*Y122</f>
        <v>420000</v>
      </c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12">
        <v>10500</v>
      </c>
      <c r="Z122" s="2"/>
      <c r="AA122" s="2"/>
      <c r="AB122" s="2"/>
      <c r="AC122" s="2"/>
    </row>
    <row r="123" spans="1:29" ht="45" x14ac:dyDescent="0.25">
      <c r="A123" s="36">
        <v>41</v>
      </c>
      <c r="B123" s="37" t="s">
        <v>73</v>
      </c>
      <c r="C123" s="19" t="s">
        <v>7</v>
      </c>
      <c r="D123" s="19">
        <v>10</v>
      </c>
      <c r="E123" s="21">
        <v>3210</v>
      </c>
      <c r="F123" s="21">
        <v>32100</v>
      </c>
      <c r="G123" s="39" t="s">
        <v>144</v>
      </c>
      <c r="H123" s="1">
        <f>D123*S123</f>
        <v>10000</v>
      </c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12">
        <v>1000</v>
      </c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45" x14ac:dyDescent="0.25">
      <c r="A124" s="36">
        <v>42</v>
      </c>
      <c r="B124" s="37" t="s">
        <v>74</v>
      </c>
      <c r="C124" s="19" t="s">
        <v>7</v>
      </c>
      <c r="D124" s="19">
        <v>10</v>
      </c>
      <c r="E124" s="21">
        <v>3210</v>
      </c>
      <c r="F124" s="21">
        <v>32100</v>
      </c>
      <c r="G124" s="39" t="s">
        <v>144</v>
      </c>
      <c r="H124" s="1">
        <f>D124*S124</f>
        <v>10000</v>
      </c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12">
        <v>1000</v>
      </c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s="6" customFormat="1" ht="25.5" x14ac:dyDescent="0.25">
      <c r="A125" s="42">
        <v>43</v>
      </c>
      <c r="B125" s="43" t="s">
        <v>75</v>
      </c>
      <c r="C125" s="44" t="s">
        <v>7</v>
      </c>
      <c r="D125" s="44">
        <v>10</v>
      </c>
      <c r="E125" s="45">
        <v>3210</v>
      </c>
      <c r="F125" s="45">
        <v>32100</v>
      </c>
      <c r="G125" s="4"/>
      <c r="H125" s="1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</row>
    <row r="126" spans="1:29" s="6" customFormat="1" ht="18.75" x14ac:dyDescent="0.25">
      <c r="A126" s="42">
        <v>44</v>
      </c>
      <c r="B126" s="43" t="s">
        <v>76</v>
      </c>
      <c r="C126" s="44" t="s">
        <v>7</v>
      </c>
      <c r="D126" s="44">
        <v>100</v>
      </c>
      <c r="E126" s="44">
        <v>909.5</v>
      </c>
      <c r="F126" s="45">
        <v>90950</v>
      </c>
      <c r="G126" s="4"/>
      <c r="H126" s="1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</row>
    <row r="127" spans="1:29" s="6" customFormat="1" ht="18.75" x14ac:dyDescent="0.25">
      <c r="A127" s="42">
        <v>45</v>
      </c>
      <c r="B127" s="43" t="s">
        <v>77</v>
      </c>
      <c r="C127" s="44" t="s">
        <v>7</v>
      </c>
      <c r="D127" s="44">
        <v>2</v>
      </c>
      <c r="E127" s="45">
        <v>22812.400000000001</v>
      </c>
      <c r="F127" s="45">
        <v>45624.800000000003</v>
      </c>
      <c r="G127" s="4"/>
      <c r="H127" s="1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</row>
    <row r="128" spans="1:29" s="6" customFormat="1" ht="18.75" x14ac:dyDescent="0.25">
      <c r="A128" s="42">
        <v>46</v>
      </c>
      <c r="B128" s="43" t="s">
        <v>78</v>
      </c>
      <c r="C128" s="44" t="s">
        <v>7</v>
      </c>
      <c r="D128" s="44">
        <v>100</v>
      </c>
      <c r="E128" s="45">
        <v>2052.2600000000002</v>
      </c>
      <c r="F128" s="45">
        <v>205226</v>
      </c>
      <c r="G128" s="4"/>
      <c r="H128" s="1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</row>
    <row r="129" spans="1:29" s="6" customFormat="1" ht="18.75" x14ac:dyDescent="0.25">
      <c r="A129" s="42">
        <v>47</v>
      </c>
      <c r="B129" s="43" t="s">
        <v>79</v>
      </c>
      <c r="C129" s="44" t="s">
        <v>7</v>
      </c>
      <c r="D129" s="44">
        <v>1</v>
      </c>
      <c r="E129" s="45">
        <v>96300</v>
      </c>
      <c r="F129" s="45">
        <v>96300</v>
      </c>
      <c r="G129" s="4"/>
      <c r="H129" s="1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</row>
    <row r="130" spans="1:29" s="6" customFormat="1" ht="18.75" x14ac:dyDescent="0.25">
      <c r="A130" s="42">
        <v>48</v>
      </c>
      <c r="B130" s="43" t="s">
        <v>80</v>
      </c>
      <c r="C130" s="44" t="s">
        <v>7</v>
      </c>
      <c r="D130" s="44">
        <v>1</v>
      </c>
      <c r="E130" s="45">
        <v>96300</v>
      </c>
      <c r="F130" s="45">
        <v>96300</v>
      </c>
      <c r="G130" s="4"/>
      <c r="H130" s="1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</row>
    <row r="131" spans="1:29" s="6" customFormat="1" ht="25.5" x14ac:dyDescent="0.25">
      <c r="A131" s="42">
        <v>49</v>
      </c>
      <c r="B131" s="43" t="s">
        <v>81</v>
      </c>
      <c r="C131" s="44" t="s">
        <v>7</v>
      </c>
      <c r="D131" s="44">
        <v>1</v>
      </c>
      <c r="E131" s="45">
        <v>5371.4</v>
      </c>
      <c r="F131" s="45">
        <v>5371.4</v>
      </c>
      <c r="G131" s="4"/>
      <c r="H131" s="1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</row>
    <row r="132" spans="1:29" s="6" customFormat="1" ht="25.5" x14ac:dyDescent="0.25">
      <c r="A132" s="42">
        <v>50</v>
      </c>
      <c r="B132" s="43" t="s">
        <v>82</v>
      </c>
      <c r="C132" s="44" t="s">
        <v>7</v>
      </c>
      <c r="D132" s="44">
        <v>1</v>
      </c>
      <c r="E132" s="45">
        <v>5558.65</v>
      </c>
      <c r="F132" s="45">
        <v>5558.65</v>
      </c>
      <c r="G132" s="4"/>
      <c r="H132" s="1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</row>
    <row r="133" spans="1:29" s="6" customFormat="1" ht="25.5" x14ac:dyDescent="0.25">
      <c r="A133" s="42">
        <v>51</v>
      </c>
      <c r="B133" s="43" t="s">
        <v>83</v>
      </c>
      <c r="C133" s="44" t="s">
        <v>7</v>
      </c>
      <c r="D133" s="44">
        <v>1</v>
      </c>
      <c r="E133" s="45">
        <v>5729.85</v>
      </c>
      <c r="F133" s="45">
        <v>5729.85</v>
      </c>
      <c r="G133" s="4"/>
      <c r="H133" s="1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</row>
    <row r="134" spans="1:29" s="6" customFormat="1" ht="18.75" x14ac:dyDescent="0.25">
      <c r="A134" s="42">
        <v>52</v>
      </c>
      <c r="B134" s="43" t="s">
        <v>84</v>
      </c>
      <c r="C134" s="44" t="s">
        <v>7</v>
      </c>
      <c r="D134" s="44">
        <v>1</v>
      </c>
      <c r="E134" s="45">
        <v>74900</v>
      </c>
      <c r="F134" s="45">
        <v>74900</v>
      </c>
      <c r="G134" s="4"/>
      <c r="H134" s="1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</row>
    <row r="135" spans="1:29" ht="30" x14ac:dyDescent="0.25">
      <c r="A135" s="36">
        <v>53</v>
      </c>
      <c r="B135" s="37" t="s">
        <v>85</v>
      </c>
      <c r="C135" s="19" t="s">
        <v>7</v>
      </c>
      <c r="D135" s="19">
        <v>1</v>
      </c>
      <c r="E135" s="21">
        <v>24315.75</v>
      </c>
      <c r="F135" s="21">
        <v>24315.75</v>
      </c>
      <c r="G135" s="39" t="s">
        <v>141</v>
      </c>
      <c r="H135" s="1">
        <f>D135*O135</f>
        <v>22300</v>
      </c>
      <c r="I135" s="2"/>
      <c r="J135" s="2"/>
      <c r="K135" s="2"/>
      <c r="L135" s="2"/>
      <c r="M135" s="2"/>
      <c r="N135" s="2"/>
      <c r="O135" s="12">
        <v>22300</v>
      </c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s="6" customFormat="1" ht="25.5" x14ac:dyDescent="0.25">
      <c r="A136" s="42">
        <v>54</v>
      </c>
      <c r="B136" s="43" t="s">
        <v>86</v>
      </c>
      <c r="C136" s="44" t="s">
        <v>7</v>
      </c>
      <c r="D136" s="44">
        <v>1</v>
      </c>
      <c r="E136" s="45">
        <v>86670</v>
      </c>
      <c r="F136" s="45">
        <v>86670</v>
      </c>
      <c r="G136" s="4"/>
      <c r="H136" s="1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</row>
    <row r="137" spans="1:29" s="6" customFormat="1" ht="63.75" x14ac:dyDescent="0.25">
      <c r="A137" s="42">
        <v>55</v>
      </c>
      <c r="B137" s="43" t="s">
        <v>87</v>
      </c>
      <c r="C137" s="44" t="s">
        <v>7</v>
      </c>
      <c r="D137" s="44">
        <v>1</v>
      </c>
      <c r="E137" s="45">
        <v>96300</v>
      </c>
      <c r="F137" s="45">
        <v>96300</v>
      </c>
      <c r="G137" s="4"/>
      <c r="H137" s="1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</row>
    <row r="138" spans="1:29" s="6" customFormat="1" ht="25.5" x14ac:dyDescent="0.25">
      <c r="A138" s="42">
        <v>56</v>
      </c>
      <c r="B138" s="43" t="s">
        <v>88</v>
      </c>
      <c r="C138" s="44" t="s">
        <v>6</v>
      </c>
      <c r="D138" s="44">
        <v>4</v>
      </c>
      <c r="E138" s="45">
        <v>161837.5</v>
      </c>
      <c r="F138" s="45">
        <v>647350</v>
      </c>
      <c r="G138" s="4"/>
      <c r="H138" s="1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</row>
    <row r="139" spans="1:29" s="6" customFormat="1" ht="25.5" x14ac:dyDescent="0.25">
      <c r="A139" s="42">
        <v>57</v>
      </c>
      <c r="B139" s="43" t="s">
        <v>89</v>
      </c>
      <c r="C139" s="44" t="s">
        <v>6</v>
      </c>
      <c r="D139" s="44">
        <v>5</v>
      </c>
      <c r="E139" s="44">
        <v>750.07</v>
      </c>
      <c r="F139" s="45">
        <v>3750.35</v>
      </c>
      <c r="G139" s="4"/>
      <c r="H139" s="1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</row>
    <row r="140" spans="1:29" s="6" customFormat="1" ht="18.75" x14ac:dyDescent="0.25">
      <c r="A140" s="42">
        <v>58</v>
      </c>
      <c r="B140" s="43" t="s">
        <v>90</v>
      </c>
      <c r="C140" s="44" t="s">
        <v>6</v>
      </c>
      <c r="D140" s="44">
        <v>2</v>
      </c>
      <c r="E140" s="44">
        <v>294.25</v>
      </c>
      <c r="F140" s="44">
        <v>588.5</v>
      </c>
      <c r="G140" s="4"/>
      <c r="H140" s="1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</row>
    <row r="141" spans="1:29" s="6" customFormat="1" ht="25.5" x14ac:dyDescent="0.25">
      <c r="A141" s="42">
        <v>59</v>
      </c>
      <c r="B141" s="43" t="s">
        <v>91</v>
      </c>
      <c r="C141" s="44" t="s">
        <v>7</v>
      </c>
      <c r="D141" s="44">
        <v>26</v>
      </c>
      <c r="E141" s="45">
        <v>22732.73</v>
      </c>
      <c r="F141" s="45">
        <v>591050.92000000004</v>
      </c>
      <c r="G141" s="4"/>
      <c r="H141" s="1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</row>
    <row r="142" spans="1:29" s="6" customFormat="1" ht="18.75" x14ac:dyDescent="0.25">
      <c r="A142" s="42">
        <v>60</v>
      </c>
      <c r="B142" s="43" t="s">
        <v>92</v>
      </c>
      <c r="C142" s="44" t="s">
        <v>7</v>
      </c>
      <c r="D142" s="47">
        <v>2500</v>
      </c>
      <c r="E142" s="44">
        <v>42.8</v>
      </c>
      <c r="F142" s="45">
        <v>107000</v>
      </c>
      <c r="G142" s="4"/>
      <c r="H142" s="1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</row>
    <row r="143" spans="1:29" ht="18.75" x14ac:dyDescent="0.25">
      <c r="A143" s="36">
        <v>61</v>
      </c>
      <c r="B143" s="37" t="s">
        <v>93</v>
      </c>
      <c r="C143" s="19" t="s">
        <v>7</v>
      </c>
      <c r="D143" s="19">
        <v>14</v>
      </c>
      <c r="E143" s="21">
        <v>23968</v>
      </c>
      <c r="F143" s="21">
        <v>335552</v>
      </c>
      <c r="G143" s="39" t="s">
        <v>143</v>
      </c>
      <c r="H143" s="1">
        <f>D143*R143</f>
        <v>272384</v>
      </c>
      <c r="I143" s="2"/>
      <c r="J143" s="2"/>
      <c r="K143" s="2"/>
      <c r="L143" s="2"/>
      <c r="M143" s="2"/>
      <c r="N143" s="2"/>
      <c r="O143" s="2"/>
      <c r="P143" s="2"/>
      <c r="Q143" s="2"/>
      <c r="R143" s="12">
        <v>19456</v>
      </c>
      <c r="S143" s="2"/>
      <c r="T143" s="2"/>
      <c r="U143" s="2">
        <v>20800</v>
      </c>
      <c r="V143" s="2"/>
      <c r="W143" s="2">
        <v>22990</v>
      </c>
      <c r="X143" s="2"/>
      <c r="Y143" s="2"/>
      <c r="Z143" s="2"/>
      <c r="AA143" s="2"/>
      <c r="AB143" s="2"/>
      <c r="AC143" s="2"/>
    </row>
    <row r="144" spans="1:29" ht="38.25" x14ac:dyDescent="0.25">
      <c r="A144" s="36">
        <v>62</v>
      </c>
      <c r="B144" s="37" t="s">
        <v>94</v>
      </c>
      <c r="C144" s="19" t="s">
        <v>7</v>
      </c>
      <c r="D144" s="19">
        <v>100</v>
      </c>
      <c r="E144" s="21">
        <v>1605</v>
      </c>
      <c r="F144" s="21">
        <v>160500</v>
      </c>
      <c r="G144" s="39" t="s">
        <v>8</v>
      </c>
      <c r="H144" s="1">
        <f>D144*Q144</f>
        <v>42300</v>
      </c>
      <c r="I144" s="2"/>
      <c r="J144" s="2"/>
      <c r="K144" s="2"/>
      <c r="L144" s="2"/>
      <c r="M144" s="2"/>
      <c r="N144" s="2"/>
      <c r="O144" s="2"/>
      <c r="P144" s="2"/>
      <c r="Q144" s="12">
        <v>423</v>
      </c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s="6" customFormat="1" ht="18.75" x14ac:dyDescent="0.25">
      <c r="A145" s="42">
        <v>63</v>
      </c>
      <c r="B145" s="43" t="s">
        <v>95</v>
      </c>
      <c r="C145" s="44" t="s">
        <v>6</v>
      </c>
      <c r="D145" s="44">
        <v>38</v>
      </c>
      <c r="E145" s="45">
        <v>1123.5</v>
      </c>
      <c r="F145" s="45">
        <v>42693</v>
      </c>
      <c r="G145" s="4"/>
      <c r="H145" s="1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</row>
    <row r="146" spans="1:29" s="6" customFormat="1" ht="25.5" x14ac:dyDescent="0.25">
      <c r="A146" s="42">
        <v>64</v>
      </c>
      <c r="B146" s="43" t="s">
        <v>96</v>
      </c>
      <c r="C146" s="44" t="s">
        <v>7</v>
      </c>
      <c r="D146" s="47">
        <v>2500</v>
      </c>
      <c r="E146" s="44">
        <v>472.94</v>
      </c>
      <c r="F146" s="45">
        <v>1182350</v>
      </c>
      <c r="G146" s="4"/>
      <c r="H146" s="1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</row>
    <row r="147" spans="1:29" s="6" customFormat="1" ht="18.75" x14ac:dyDescent="0.25">
      <c r="A147" s="42">
        <v>65</v>
      </c>
      <c r="B147" s="43" t="s">
        <v>97</v>
      </c>
      <c r="C147" s="44" t="s">
        <v>7</v>
      </c>
      <c r="D147" s="44">
        <v>4</v>
      </c>
      <c r="E147" s="45">
        <v>64200</v>
      </c>
      <c r="F147" s="45">
        <v>256800</v>
      </c>
      <c r="G147" s="4"/>
      <c r="H147" s="1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</row>
    <row r="148" spans="1:29" s="6" customFormat="1" ht="25.5" x14ac:dyDescent="0.25">
      <c r="A148" s="42">
        <v>66</v>
      </c>
      <c r="B148" s="43" t="s">
        <v>98</v>
      </c>
      <c r="C148" s="44" t="s">
        <v>6</v>
      </c>
      <c r="D148" s="44">
        <v>10</v>
      </c>
      <c r="E148" s="45">
        <v>1974.15</v>
      </c>
      <c r="F148" s="45">
        <v>19741.5</v>
      </c>
      <c r="G148" s="4"/>
      <c r="H148" s="1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</row>
    <row r="149" spans="1:29" s="6" customFormat="1" ht="38.25" x14ac:dyDescent="0.25">
      <c r="A149" s="42">
        <v>67</v>
      </c>
      <c r="B149" s="43" t="s">
        <v>99</v>
      </c>
      <c r="C149" s="44" t="s">
        <v>7</v>
      </c>
      <c r="D149" s="47">
        <v>1000</v>
      </c>
      <c r="E149" s="45">
        <v>2140</v>
      </c>
      <c r="F149" s="45">
        <v>2140000</v>
      </c>
      <c r="G149" s="4"/>
      <c r="H149" s="1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</row>
    <row r="150" spans="1:29" s="6" customFormat="1" ht="18.75" x14ac:dyDescent="0.25">
      <c r="A150" s="42">
        <v>68</v>
      </c>
      <c r="B150" s="43" t="s">
        <v>100</v>
      </c>
      <c r="C150" s="44" t="s">
        <v>7</v>
      </c>
      <c r="D150" s="44">
        <v>200</v>
      </c>
      <c r="E150" s="45">
        <v>7169</v>
      </c>
      <c r="F150" s="45">
        <v>1433800</v>
      </c>
      <c r="G150" s="4"/>
      <c r="H150" s="1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</row>
    <row r="151" spans="1:29" s="6" customFormat="1" ht="18.75" x14ac:dyDescent="0.25">
      <c r="A151" s="42">
        <v>69</v>
      </c>
      <c r="B151" s="43" t="s">
        <v>101</v>
      </c>
      <c r="C151" s="44" t="s">
        <v>7</v>
      </c>
      <c r="D151" s="44">
        <v>300</v>
      </c>
      <c r="E151" s="45">
        <v>7169</v>
      </c>
      <c r="F151" s="45">
        <v>2150700</v>
      </c>
      <c r="G151" s="4"/>
      <c r="H151" s="1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</row>
    <row r="152" spans="1:29" s="6" customFormat="1" ht="18.75" x14ac:dyDescent="0.25">
      <c r="A152" s="42">
        <v>70</v>
      </c>
      <c r="B152" s="43" t="s">
        <v>102</v>
      </c>
      <c r="C152" s="44" t="s">
        <v>6</v>
      </c>
      <c r="D152" s="44">
        <v>1</v>
      </c>
      <c r="E152" s="45">
        <v>5350</v>
      </c>
      <c r="F152" s="45">
        <v>5350</v>
      </c>
      <c r="G152" s="4"/>
      <c r="H152" s="1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</row>
    <row r="153" spans="1:29" s="6" customFormat="1" ht="18.75" x14ac:dyDescent="0.25">
      <c r="A153" s="42">
        <v>71</v>
      </c>
      <c r="B153" s="43" t="s">
        <v>103</v>
      </c>
      <c r="C153" s="44" t="s">
        <v>7</v>
      </c>
      <c r="D153" s="44">
        <v>100</v>
      </c>
      <c r="E153" s="44">
        <v>107</v>
      </c>
      <c r="F153" s="45">
        <v>10700</v>
      </c>
      <c r="G153" s="4"/>
      <c r="H153" s="1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</row>
    <row r="154" spans="1:29" ht="25.5" x14ac:dyDescent="0.25">
      <c r="A154" s="36">
        <v>72</v>
      </c>
      <c r="B154" s="38" t="s">
        <v>104</v>
      </c>
      <c r="C154" s="19" t="s">
        <v>7</v>
      </c>
      <c r="D154" s="19">
        <v>2</v>
      </c>
      <c r="E154" s="21">
        <v>223630</v>
      </c>
      <c r="F154" s="21">
        <v>447260</v>
      </c>
      <c r="G154" s="39" t="s">
        <v>151</v>
      </c>
      <c r="H154" s="1">
        <f>D154*AA154</f>
        <v>447060</v>
      </c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12">
        <v>223530</v>
      </c>
      <c r="AB154" s="2"/>
      <c r="AC154" s="2"/>
    </row>
    <row r="155" spans="1:29" ht="38.25" x14ac:dyDescent="0.25">
      <c r="A155" s="36">
        <v>73</v>
      </c>
      <c r="B155" s="37" t="s">
        <v>105</v>
      </c>
      <c r="C155" s="19" t="s">
        <v>7</v>
      </c>
      <c r="D155" s="19">
        <v>2</v>
      </c>
      <c r="E155" s="21">
        <v>80250</v>
      </c>
      <c r="F155" s="21">
        <v>160500</v>
      </c>
      <c r="G155" s="39" t="s">
        <v>151</v>
      </c>
      <c r="H155" s="1">
        <f>D155*AA155</f>
        <v>160300</v>
      </c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12">
        <v>80150</v>
      </c>
      <c r="AB155" s="2"/>
      <c r="AC155" s="2"/>
    </row>
    <row r="156" spans="1:29" s="6" customFormat="1" ht="25.5" x14ac:dyDescent="0.25">
      <c r="A156" s="42">
        <v>74</v>
      </c>
      <c r="B156" s="43" t="s">
        <v>106</v>
      </c>
      <c r="C156" s="44" t="s">
        <v>7</v>
      </c>
      <c r="D156" s="44">
        <v>10</v>
      </c>
      <c r="E156" s="45">
        <v>299386</v>
      </c>
      <c r="F156" s="45">
        <v>2993860</v>
      </c>
      <c r="G156" s="4"/>
      <c r="H156" s="1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</row>
    <row r="157" spans="1:29" ht="45" x14ac:dyDescent="0.25">
      <c r="A157" s="36">
        <v>75</v>
      </c>
      <c r="B157" s="37" t="s">
        <v>107</v>
      </c>
      <c r="C157" s="19" t="s">
        <v>7</v>
      </c>
      <c r="D157" s="19">
        <v>3</v>
      </c>
      <c r="E157" s="21">
        <v>5842.2</v>
      </c>
      <c r="F157" s="21">
        <v>17526.599999999999</v>
      </c>
      <c r="G157" s="39" t="s">
        <v>144</v>
      </c>
      <c r="H157" s="1">
        <f>D157*S157</f>
        <v>15000</v>
      </c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12">
        <v>5000</v>
      </c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s="6" customFormat="1" ht="18.75" x14ac:dyDescent="0.25">
      <c r="A158" s="42">
        <v>76</v>
      </c>
      <c r="B158" s="43" t="s">
        <v>108</v>
      </c>
      <c r="C158" s="44" t="s">
        <v>7</v>
      </c>
      <c r="D158" s="44">
        <v>70</v>
      </c>
      <c r="E158" s="44">
        <v>139.1</v>
      </c>
      <c r="F158" s="45">
        <v>9737</v>
      </c>
      <c r="G158" s="4"/>
      <c r="H158" s="1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</row>
    <row r="159" spans="1:29" s="6" customFormat="1" ht="18.75" x14ac:dyDescent="0.25">
      <c r="A159" s="42">
        <v>77</v>
      </c>
      <c r="B159" s="43" t="s">
        <v>109</v>
      </c>
      <c r="C159" s="44" t="s">
        <v>7</v>
      </c>
      <c r="D159" s="44">
        <v>200</v>
      </c>
      <c r="E159" s="45">
        <v>4066</v>
      </c>
      <c r="F159" s="45">
        <v>813200</v>
      </c>
      <c r="G159" s="4"/>
      <c r="H159" s="1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</row>
    <row r="160" spans="1:29" s="6" customFormat="1" ht="18.75" x14ac:dyDescent="0.25">
      <c r="A160" s="42">
        <v>78</v>
      </c>
      <c r="B160" s="43" t="s">
        <v>110</v>
      </c>
      <c r="C160" s="44" t="s">
        <v>7</v>
      </c>
      <c r="D160" s="44">
        <v>5</v>
      </c>
      <c r="E160" s="45">
        <v>1486.23</v>
      </c>
      <c r="F160" s="45">
        <v>7431.15</v>
      </c>
      <c r="G160" s="4"/>
      <c r="H160" s="1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</row>
    <row r="161" spans="1:29" ht="45" x14ac:dyDescent="0.25">
      <c r="A161" s="36">
        <v>79</v>
      </c>
      <c r="B161" s="37" t="s">
        <v>111</v>
      </c>
      <c r="C161" s="19" t="s">
        <v>7</v>
      </c>
      <c r="D161" s="19">
        <v>1</v>
      </c>
      <c r="E161" s="21">
        <v>155150</v>
      </c>
      <c r="F161" s="21">
        <v>155150</v>
      </c>
      <c r="G161" s="39" t="s">
        <v>139</v>
      </c>
      <c r="H161" s="1">
        <f>D161*L161</f>
        <v>155000</v>
      </c>
      <c r="I161" s="2">
        <v>155150</v>
      </c>
      <c r="J161" s="2"/>
      <c r="K161" s="2"/>
      <c r="L161" s="12">
        <v>155000</v>
      </c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s="6" customFormat="1" ht="25.5" x14ac:dyDescent="0.25">
      <c r="A162" s="42">
        <v>80</v>
      </c>
      <c r="B162" s="43" t="s">
        <v>112</v>
      </c>
      <c r="C162" s="44" t="s">
        <v>7</v>
      </c>
      <c r="D162" s="44">
        <v>10</v>
      </c>
      <c r="E162" s="45">
        <v>96300</v>
      </c>
      <c r="F162" s="45">
        <v>963000</v>
      </c>
      <c r="G162" s="4"/>
      <c r="H162" s="1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</row>
    <row r="163" spans="1:29" s="6" customFormat="1" ht="18.75" x14ac:dyDescent="0.25">
      <c r="A163" s="42">
        <v>81</v>
      </c>
      <c r="B163" s="43" t="s">
        <v>113</v>
      </c>
      <c r="C163" s="44" t="s">
        <v>7</v>
      </c>
      <c r="D163" s="44">
        <v>50</v>
      </c>
      <c r="E163" s="45">
        <v>2354</v>
      </c>
      <c r="F163" s="45">
        <v>117700</v>
      </c>
      <c r="G163" s="4"/>
      <c r="H163" s="1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</row>
    <row r="164" spans="1:29" ht="18.75" x14ac:dyDescent="0.25">
      <c r="A164" s="36">
        <v>82</v>
      </c>
      <c r="B164" s="37" t="s">
        <v>114</v>
      </c>
      <c r="C164" s="19" t="s">
        <v>7</v>
      </c>
      <c r="D164" s="19">
        <v>4</v>
      </c>
      <c r="E164" s="21">
        <v>397505</v>
      </c>
      <c r="F164" s="21">
        <v>1590020</v>
      </c>
      <c r="G164" s="39" t="s">
        <v>138</v>
      </c>
      <c r="H164" s="1">
        <f>D164*K164</f>
        <v>1588000</v>
      </c>
      <c r="I164" s="2">
        <v>397505</v>
      </c>
      <c r="J164" s="2"/>
      <c r="K164" s="12">
        <v>397000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ht="30" x14ac:dyDescent="0.25">
      <c r="A165" s="36">
        <v>83</v>
      </c>
      <c r="B165" s="37" t="s">
        <v>115</v>
      </c>
      <c r="C165" s="19" t="s">
        <v>7</v>
      </c>
      <c r="D165" s="19">
        <v>10</v>
      </c>
      <c r="E165" s="21">
        <v>250380</v>
      </c>
      <c r="F165" s="21">
        <v>2503800</v>
      </c>
      <c r="G165" s="39" t="s">
        <v>152</v>
      </c>
      <c r="H165" s="1">
        <f>D165*AB165</f>
        <v>2400000</v>
      </c>
      <c r="I165" s="2">
        <v>250380</v>
      </c>
      <c r="J165" s="2"/>
      <c r="K165" s="2"/>
      <c r="L165" s="2">
        <v>250000</v>
      </c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12">
        <v>240000</v>
      </c>
      <c r="AC165" s="2"/>
    </row>
    <row r="166" spans="1:29" ht="25.5" x14ac:dyDescent="0.25">
      <c r="A166" s="36">
        <v>84</v>
      </c>
      <c r="B166" s="37" t="s">
        <v>116</v>
      </c>
      <c r="C166" s="19" t="s">
        <v>7</v>
      </c>
      <c r="D166" s="19">
        <v>1</v>
      </c>
      <c r="E166" s="21">
        <v>245565</v>
      </c>
      <c r="F166" s="21">
        <v>245565</v>
      </c>
      <c r="G166" s="39" t="s">
        <v>138</v>
      </c>
      <c r="H166" s="1">
        <f>D166*K166</f>
        <v>245000</v>
      </c>
      <c r="I166" s="2">
        <v>245565</v>
      </c>
      <c r="J166" s="2"/>
      <c r="K166" s="12">
        <v>245000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s="6" customFormat="1" ht="18.75" x14ac:dyDescent="0.25">
      <c r="A167" s="42">
        <v>85</v>
      </c>
      <c r="B167" s="43" t="s">
        <v>117</v>
      </c>
      <c r="C167" s="44" t="s">
        <v>7</v>
      </c>
      <c r="D167" s="44">
        <v>50</v>
      </c>
      <c r="E167" s="45">
        <v>10807</v>
      </c>
      <c r="F167" s="45">
        <v>540350</v>
      </c>
      <c r="G167" s="4"/>
      <c r="H167" s="1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</row>
    <row r="168" spans="1:29" s="6" customFormat="1" ht="18.75" x14ac:dyDescent="0.25">
      <c r="A168" s="42">
        <v>86</v>
      </c>
      <c r="B168" s="43" t="s">
        <v>118</v>
      </c>
      <c r="C168" s="44" t="s">
        <v>7</v>
      </c>
      <c r="D168" s="44">
        <v>100</v>
      </c>
      <c r="E168" s="45">
        <v>10700</v>
      </c>
      <c r="F168" s="45">
        <v>1070000</v>
      </c>
      <c r="G168" s="4"/>
      <c r="H168" s="1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</row>
    <row r="169" spans="1:29" s="6" customFormat="1" ht="38.25" x14ac:dyDescent="0.25">
      <c r="A169" s="42">
        <v>87</v>
      </c>
      <c r="B169" s="43" t="s">
        <v>119</v>
      </c>
      <c r="C169" s="44" t="s">
        <v>7</v>
      </c>
      <c r="D169" s="44">
        <v>5</v>
      </c>
      <c r="E169" s="44">
        <v>186.18</v>
      </c>
      <c r="F169" s="44">
        <v>930.9</v>
      </c>
      <c r="G169" s="4"/>
      <c r="H169" s="1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</row>
    <row r="170" spans="1:29" s="6" customFormat="1" ht="18.75" x14ac:dyDescent="0.25">
      <c r="A170" s="42">
        <v>88</v>
      </c>
      <c r="B170" s="43" t="s">
        <v>120</v>
      </c>
      <c r="C170" s="44" t="s">
        <v>7</v>
      </c>
      <c r="D170" s="47">
        <v>1500</v>
      </c>
      <c r="E170" s="44">
        <v>54.57</v>
      </c>
      <c r="F170" s="45">
        <v>81855</v>
      </c>
      <c r="G170" s="4"/>
      <c r="H170" s="1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</row>
    <row r="171" spans="1:29" s="6" customFormat="1" ht="25.5" x14ac:dyDescent="0.25">
      <c r="A171" s="42">
        <v>89</v>
      </c>
      <c r="B171" s="43" t="s">
        <v>121</v>
      </c>
      <c r="C171" s="44" t="s">
        <v>7</v>
      </c>
      <c r="D171" s="44">
        <v>5</v>
      </c>
      <c r="E171" s="44">
        <v>396.97</v>
      </c>
      <c r="F171" s="45">
        <v>1984.85</v>
      </c>
      <c r="G171" s="4"/>
      <c r="H171" s="1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</row>
    <row r="172" spans="1:29" s="6" customFormat="1" ht="25.5" x14ac:dyDescent="0.25">
      <c r="A172" s="42">
        <v>90</v>
      </c>
      <c r="B172" s="43" t="s">
        <v>122</v>
      </c>
      <c r="C172" s="44" t="s">
        <v>7</v>
      </c>
      <c r="D172" s="44">
        <v>5</v>
      </c>
      <c r="E172" s="44">
        <v>558.54</v>
      </c>
      <c r="F172" s="45">
        <v>2792.7</v>
      </c>
      <c r="G172" s="4"/>
      <c r="H172" s="1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</row>
    <row r="173" spans="1:29" ht="30" x14ac:dyDescent="0.25">
      <c r="A173" s="36">
        <v>91</v>
      </c>
      <c r="B173" s="37" t="s">
        <v>123</v>
      </c>
      <c r="C173" s="19" t="s">
        <v>7</v>
      </c>
      <c r="D173" s="19">
        <v>10</v>
      </c>
      <c r="E173" s="21">
        <v>401250</v>
      </c>
      <c r="F173" s="21">
        <v>4012500</v>
      </c>
      <c r="G173" s="39" t="s">
        <v>150</v>
      </c>
      <c r="H173" s="1">
        <f>D173*Z173</f>
        <v>4012500</v>
      </c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12">
        <v>401250</v>
      </c>
      <c r="AA173" s="2"/>
      <c r="AB173" s="2"/>
      <c r="AC173" s="2"/>
    </row>
    <row r="174" spans="1:29" ht="30" x14ac:dyDescent="0.25">
      <c r="A174" s="36">
        <v>92</v>
      </c>
      <c r="B174" s="37" t="s">
        <v>124</v>
      </c>
      <c r="C174" s="19" t="s">
        <v>7</v>
      </c>
      <c r="D174" s="19">
        <v>100</v>
      </c>
      <c r="E174" s="21">
        <v>26750</v>
      </c>
      <c r="F174" s="21">
        <v>2675000</v>
      </c>
      <c r="G174" s="39" t="s">
        <v>20</v>
      </c>
      <c r="H174" s="1">
        <f>D174*M174</f>
        <v>2540000</v>
      </c>
      <c r="I174" s="2"/>
      <c r="J174" s="2"/>
      <c r="K174" s="2"/>
      <c r="L174" s="2"/>
      <c r="M174" s="12">
        <v>25400</v>
      </c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s="6" customFormat="1" ht="25.5" x14ac:dyDescent="0.25">
      <c r="A175" s="42">
        <v>93</v>
      </c>
      <c r="B175" s="43" t="s">
        <v>125</v>
      </c>
      <c r="C175" s="44" t="s">
        <v>6</v>
      </c>
      <c r="D175" s="44">
        <v>2</v>
      </c>
      <c r="E175" s="45">
        <v>20223</v>
      </c>
      <c r="F175" s="45">
        <v>40446</v>
      </c>
      <c r="G175" s="4"/>
      <c r="H175" s="1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</row>
    <row r="176" spans="1:29" s="6" customFormat="1" ht="18.75" x14ac:dyDescent="0.25">
      <c r="A176" s="42">
        <v>94</v>
      </c>
      <c r="B176" s="43" t="s">
        <v>126</v>
      </c>
      <c r="C176" s="44" t="s">
        <v>7</v>
      </c>
      <c r="D176" s="44">
        <v>2</v>
      </c>
      <c r="E176" s="45">
        <v>98500</v>
      </c>
      <c r="F176" s="45">
        <v>197000</v>
      </c>
      <c r="G176" s="4"/>
      <c r="H176" s="1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</row>
    <row r="177" spans="1:29" s="6" customFormat="1" ht="25.5" x14ac:dyDescent="0.25">
      <c r="A177" s="42">
        <v>95</v>
      </c>
      <c r="B177" s="43" t="s">
        <v>127</v>
      </c>
      <c r="C177" s="44" t="s">
        <v>6</v>
      </c>
      <c r="D177" s="44">
        <v>30</v>
      </c>
      <c r="E177" s="45">
        <v>4280</v>
      </c>
      <c r="F177" s="45">
        <v>128400</v>
      </c>
      <c r="G177" s="4"/>
      <c r="H177" s="1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</row>
    <row r="178" spans="1:29" s="6" customFormat="1" ht="25.5" x14ac:dyDescent="0.25">
      <c r="A178" s="42">
        <v>96</v>
      </c>
      <c r="B178" s="43" t="s">
        <v>128</v>
      </c>
      <c r="C178" s="44" t="s">
        <v>7</v>
      </c>
      <c r="D178" s="44">
        <v>1</v>
      </c>
      <c r="E178" s="45">
        <v>4413.75</v>
      </c>
      <c r="F178" s="45">
        <v>4413.75</v>
      </c>
      <c r="G178" s="4"/>
      <c r="H178" s="1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</row>
    <row r="179" spans="1:29" s="6" customFormat="1" ht="25.5" x14ac:dyDescent="0.25">
      <c r="A179" s="42">
        <v>97</v>
      </c>
      <c r="B179" s="43" t="s">
        <v>129</v>
      </c>
      <c r="C179" s="44" t="s">
        <v>7</v>
      </c>
      <c r="D179" s="44">
        <v>2</v>
      </c>
      <c r="E179" s="45">
        <v>4413.75</v>
      </c>
      <c r="F179" s="45">
        <v>8827.5</v>
      </c>
      <c r="G179" s="4"/>
      <c r="H179" s="1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</row>
    <row r="180" spans="1:29" s="6" customFormat="1" ht="25.5" x14ac:dyDescent="0.25">
      <c r="A180" s="42">
        <v>98</v>
      </c>
      <c r="B180" s="43" t="s">
        <v>130</v>
      </c>
      <c r="C180" s="44" t="s">
        <v>7</v>
      </c>
      <c r="D180" s="44">
        <v>1</v>
      </c>
      <c r="E180" s="45">
        <v>4413.75</v>
      </c>
      <c r="F180" s="45">
        <v>4413.75</v>
      </c>
      <c r="G180" s="4"/>
      <c r="H180" s="1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</row>
    <row r="181" spans="1:29" s="6" customFormat="1" ht="25.5" x14ac:dyDescent="0.25">
      <c r="A181" s="42">
        <v>99</v>
      </c>
      <c r="B181" s="43" t="s">
        <v>131</v>
      </c>
      <c r="C181" s="44" t="s">
        <v>7</v>
      </c>
      <c r="D181" s="44">
        <v>3</v>
      </c>
      <c r="E181" s="45">
        <v>797043</v>
      </c>
      <c r="F181" s="45">
        <v>2391129</v>
      </c>
      <c r="G181" s="4"/>
      <c r="H181" s="1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</row>
    <row r="182" spans="1:29" ht="25.5" x14ac:dyDescent="0.25">
      <c r="A182" s="36">
        <v>100</v>
      </c>
      <c r="B182" s="37" t="s">
        <v>132</v>
      </c>
      <c r="C182" s="19" t="s">
        <v>7</v>
      </c>
      <c r="D182" s="19">
        <v>50</v>
      </c>
      <c r="E182" s="21">
        <v>19260</v>
      </c>
      <c r="F182" s="21">
        <v>963000</v>
      </c>
      <c r="G182" s="39" t="s">
        <v>26</v>
      </c>
      <c r="H182" s="1">
        <f>D182*X182</f>
        <v>910000</v>
      </c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12">
        <v>18200</v>
      </c>
      <c r="Y182" s="2"/>
      <c r="Z182" s="2"/>
      <c r="AA182" s="2"/>
      <c r="AB182" s="2"/>
      <c r="AC182" s="2"/>
    </row>
  </sheetData>
  <autoFilter ref="G1:H182">
    <filterColumn colId="1">
      <filters blank="1"/>
    </filterColumn>
  </autoFilter>
  <mergeCells count="7">
    <mergeCell ref="G1:G2"/>
    <mergeCell ref="A1:A2"/>
    <mergeCell ref="B1:B2"/>
    <mergeCell ref="C1:C2"/>
    <mergeCell ref="D1:D2"/>
    <mergeCell ref="E1:E2"/>
    <mergeCell ref="F1:F2"/>
  </mergeCells>
  <pageMargins left="0.31496062992125984" right="0.31496062992125984" top="0.35433070866141736" bottom="0.35433070866141736" header="0.19685039370078741" footer="0.31496062992125984"/>
  <pageSetup paperSize="9" scale="3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Лист1!OLE_LINK22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2021-07-02T05:13:56Z</dcterms:modified>
</cp:coreProperties>
</file>